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13_ncr:1_{B0C1D45C-5A18-4848-A83A-6AB77F4790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<sst xmlns="http://schemas.openxmlformats.org/spreadsheetml/2006/main" count="33" uniqueCount="32">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</sst>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4984EA8A-3A8E-4957-AEFF-4E0639AFAE6F}"/>
    <cellStyle name="60% - Accent2" xfId="14" builtinId="36" customBuiltin="1"/>
    <cellStyle name="60% - Accent2 2" xfId="46" xr:uid="{C55C25D0-9139-4A09-B17A-C91DFE01C316}"/>
    <cellStyle name="60% - Accent3" xfId="15" builtinId="40" customBuiltin="1"/>
    <cellStyle name="60% - Accent3 2" xfId="47" xr:uid="{11E2CB34-921D-4E87-B662-5B55925318CC}"/>
    <cellStyle name="60% - Accent4" xfId="16" builtinId="44" customBuiltin="1"/>
    <cellStyle name="60% - Accent4 2" xfId="48" xr:uid="{70B8FEBF-D767-4D33-B943-2F0B76C8D289}"/>
    <cellStyle name="60% - Accent5" xfId="17" builtinId="48" customBuiltin="1"/>
    <cellStyle name="60% - Accent5 2" xfId="49" xr:uid="{C695B256-760F-46AF-BED2-9B77946D2ADD}"/>
    <cellStyle name="60% - Accent6" xfId="18" builtinId="52" customBuiltin="1"/>
    <cellStyle name="60% - Accent6 2" xfId="50" xr:uid="{AAC597E9-F41B-4E87-B92F-842959488651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486E6F8-EA36-4FD4-AFDA-57E04BB8786F}"/>
    <cellStyle name="Normal" xfId="0" builtinId="0"/>
    <cellStyle name="Note" xfId="37" builtinId="10" customBuiltin="1"/>
    <cellStyle name="Note 2" xfId="44" xr:uid="{A6345C6F-96FA-4E10-8E4D-24EA05858050}"/>
    <cellStyle name="Output" xfId="38" builtinId="21" customBuiltin="1"/>
    <cellStyle name="Title" xfId="39" builtinId="15" customBuiltin="1"/>
    <cellStyle name="Title 2" xfId="42" xr:uid="{4D9EF6B8-EF59-498D-848D-C1F11381F706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3.155949593794503</c:v>
                </c:pt>
                <c:pt idx="1">
                  <c:v>-0.69272713541249686</c:v>
                </c:pt>
                <c:pt idx="2">
                  <c:v>-4.541403864619042</c:v>
                </c:pt>
                <c:pt idx="3">
                  <c:v>-6.3900805938260419</c:v>
                </c:pt>
                <c:pt idx="4">
                  <c:v>-6.238757323032587</c:v>
                </c:pt>
                <c:pt idx="5">
                  <c:v>-4.0874340522395869</c:v>
                </c:pt>
                <c:pt idx="6">
                  <c:v>4.0638892185534132</c:v>
                </c:pt>
                <c:pt idx="7">
                  <c:v>-5.7847875106531319</c:v>
                </c:pt>
                <c:pt idx="8">
                  <c:v>2.366535760140323</c:v>
                </c:pt>
                <c:pt idx="9">
                  <c:v>-13.482140969066222</c:v>
                </c:pt>
                <c:pt idx="10">
                  <c:v>-16.330817698273222</c:v>
                </c:pt>
                <c:pt idx="11">
                  <c:v>22.82050557251705</c:v>
                </c:pt>
                <c:pt idx="12">
                  <c:v>12.97182884331005</c:v>
                </c:pt>
                <c:pt idx="13">
                  <c:v>5.1231521141030498</c:v>
                </c:pt>
                <c:pt idx="14">
                  <c:v>1.2744753848965047</c:v>
                </c:pt>
                <c:pt idx="15">
                  <c:v>8.4257986556899596</c:v>
                </c:pt>
                <c:pt idx="16">
                  <c:v>1.5771219264834144</c:v>
                </c:pt>
                <c:pt idx="17">
                  <c:v>-11.271554802723585</c:v>
                </c:pt>
                <c:pt idx="18">
                  <c:v>-9.1202315319305853</c:v>
                </c:pt>
                <c:pt idx="19">
                  <c:v>-5.9689082611371305</c:v>
                </c:pt>
                <c:pt idx="20">
                  <c:v>-5.8175849903441303</c:v>
                </c:pt>
                <c:pt idx="21">
                  <c:v>3.3337382804493245</c:v>
                </c:pt>
                <c:pt idx="22">
                  <c:v>-19.514938448757675</c:v>
                </c:pt>
                <c:pt idx="23">
                  <c:v>22.63638482203578</c:v>
                </c:pt>
                <c:pt idx="24">
                  <c:v>18.787708092829234</c:v>
                </c:pt>
                <c:pt idx="25">
                  <c:v>-6.0609686363777655</c:v>
                </c:pt>
                <c:pt idx="26">
                  <c:v>-1.9096453655843106</c:v>
                </c:pt>
                <c:pt idx="27">
                  <c:v>-11.758322094791311</c:v>
                </c:pt>
                <c:pt idx="28">
                  <c:v>-6.6069988239983104</c:v>
                </c:pt>
                <c:pt idx="29">
                  <c:v>-8.4556755532048555</c:v>
                </c:pt>
                <c:pt idx="30">
                  <c:v>-5.3043522824118554</c:v>
                </c:pt>
                <c:pt idx="31">
                  <c:v>9.8469709883815995</c:v>
                </c:pt>
                <c:pt idx="32">
                  <c:v>7.9982942591750543</c:v>
                </c:pt>
                <c:pt idx="33">
                  <c:v>6.149617529965326</c:v>
                </c:pt>
                <c:pt idx="34">
                  <c:v>5.3009408007583261</c:v>
                </c:pt>
                <c:pt idx="35">
                  <c:v>-1.5477359284486738</c:v>
                </c:pt>
                <c:pt idx="36">
                  <c:v>-8.3964126576552189</c:v>
                </c:pt>
                <c:pt idx="37">
                  <c:v>6.7549106131377812</c:v>
                </c:pt>
                <c:pt idx="38">
                  <c:v>1.9062338839312361</c:v>
                </c:pt>
                <c:pt idx="39">
                  <c:v>-0.94244284527530908</c:v>
                </c:pt>
                <c:pt idx="40">
                  <c:v>6.208880425517691</c:v>
                </c:pt>
                <c:pt idx="41">
                  <c:v>4.3602036963111459</c:v>
                </c:pt>
                <c:pt idx="42">
                  <c:v>-11.488473032895854</c:v>
                </c:pt>
                <c:pt idx="43">
                  <c:v>1.6628502378976009</c:v>
                </c:pt>
                <c:pt idx="44">
                  <c:v>-7.185826491309399</c:v>
                </c:pt>
                <c:pt idx="45">
                  <c:v>-3.0345032205159441</c:v>
                </c:pt>
                <c:pt idx="46">
                  <c:v>16.116820050277056</c:v>
                </c:pt>
                <c:pt idx="47">
                  <c:v>-6.7318566789294891</c:v>
                </c:pt>
                <c:pt idx="48">
                  <c:v>-17.580533408136034</c:v>
                </c:pt>
                <c:pt idx="49">
                  <c:v>11.570789862656966</c:v>
                </c:pt>
                <c:pt idx="50">
                  <c:v>-11.277886866550034</c:v>
                </c:pt>
                <c:pt idx="51">
                  <c:v>-4.1265635957565792</c:v>
                </c:pt>
                <c:pt idx="52">
                  <c:v>7.024759675036421</c:v>
                </c:pt>
                <c:pt idx="53">
                  <c:v>16.176082945829876</c:v>
                </c:pt>
                <c:pt idx="54">
                  <c:v>-24.672593783377124</c:v>
                </c:pt>
                <c:pt idx="55">
                  <c:v>2.4787294874136023</c:v>
                </c:pt>
                <c:pt idx="56">
                  <c:v>9.6300527582066024</c:v>
                </c:pt>
                <c:pt idx="57">
                  <c:v>0.78137602899960257</c:v>
                </c:pt>
                <c:pt idx="58">
                  <c:v>8.9326992997930574</c:v>
                </c:pt>
                <c:pt idx="59">
                  <c:v>-2.9159774294139424</c:v>
                </c:pt>
                <c:pt idx="60">
                  <c:v>4.2353458413795124</c:v>
                </c:pt>
                <c:pt idx="61">
                  <c:v>-13.613330887827487</c:v>
                </c:pt>
                <c:pt idx="62">
                  <c:v>7.5379923829659674</c:v>
                </c:pt>
                <c:pt idx="63">
                  <c:v>7.6893156537594223</c:v>
                </c:pt>
                <c:pt idx="64">
                  <c:v>8.8406389245524224</c:v>
                </c:pt>
                <c:pt idx="65">
                  <c:v>-2.0080378046541227</c:v>
                </c:pt>
                <c:pt idx="66">
                  <c:v>6.1432854661388774</c:v>
                </c:pt>
                <c:pt idx="67">
                  <c:v>-0.7053912630681225</c:v>
                </c:pt>
                <c:pt idx="68">
                  <c:v>-8.5540679922746676</c:v>
                </c:pt>
                <c:pt idx="69">
                  <c:v>35.597255278518787</c:v>
                </c:pt>
                <c:pt idx="70">
                  <c:v>2.7485785493117874</c:v>
                </c:pt>
                <c:pt idx="71">
                  <c:v>-3.1000981798947578</c:v>
                </c:pt>
                <c:pt idx="72">
                  <c:v>3.0512250908982423</c:v>
                </c:pt>
                <c:pt idx="73">
                  <c:v>5.2025483616916972</c:v>
                </c:pt>
                <c:pt idx="74">
                  <c:v>14.353871632484697</c:v>
                </c:pt>
                <c:pt idx="75">
                  <c:v>7.5051949032781522</c:v>
                </c:pt>
                <c:pt idx="76">
                  <c:v>12.656518174071152</c:v>
                </c:pt>
                <c:pt idx="77">
                  <c:v>6.807841444861424</c:v>
                </c:pt>
                <c:pt idx="78">
                  <c:v>-3.0408352843451212</c:v>
                </c:pt>
                <c:pt idx="79">
                  <c:v>12.110487986447879</c:v>
                </c:pt>
                <c:pt idx="80">
                  <c:v>4.2618112572413338</c:v>
                </c:pt>
                <c:pt idx="81">
                  <c:v>2.4131345280343339</c:v>
                </c:pt>
                <c:pt idx="82">
                  <c:v>4.5644577988277888</c:v>
                </c:pt>
                <c:pt idx="83">
                  <c:v>4.7157810696207889</c:v>
                </c:pt>
                <c:pt idx="84">
                  <c:v>-3.1328956595857562</c:v>
                </c:pt>
                <c:pt idx="85">
                  <c:v>32.018427611207244</c:v>
                </c:pt>
                <c:pt idx="86">
                  <c:v>1.1697508820006988</c:v>
                </c:pt>
                <c:pt idx="87">
                  <c:v>6.3210741527941536</c:v>
                </c:pt>
                <c:pt idx="88">
                  <c:v>5.4723974235871538</c:v>
                </c:pt>
                <c:pt idx="89">
                  <c:v>25.623720694380154</c:v>
                </c:pt>
                <c:pt idx="90">
                  <c:v>16.775043965173609</c:v>
                </c:pt>
                <c:pt idx="91">
                  <c:v>19.926367235966609</c:v>
                </c:pt>
                <c:pt idx="92">
                  <c:v>-1.9223094932399363</c:v>
                </c:pt>
                <c:pt idx="93">
                  <c:v>26.229013777553519</c:v>
                </c:pt>
                <c:pt idx="94">
                  <c:v>11.380337048346519</c:v>
                </c:pt>
                <c:pt idx="95">
                  <c:v>20.531660319139974</c:v>
                </c:pt>
                <c:pt idx="96">
                  <c:v>36.682983589932974</c:v>
                </c:pt>
                <c:pt idx="97">
                  <c:v>24.834306860726429</c:v>
                </c:pt>
                <c:pt idx="98">
                  <c:v>46.985630131519429</c:v>
                </c:pt>
                <c:pt idx="99">
                  <c:v>44.1369534023097</c:v>
                </c:pt>
                <c:pt idx="100">
                  <c:v>59.2882766731027</c:v>
                </c:pt>
                <c:pt idx="101">
                  <c:v>33.439599943896155</c:v>
                </c:pt>
                <c:pt idx="102">
                  <c:v>37.59092321468961</c:v>
                </c:pt>
                <c:pt idx="103">
                  <c:v>47.74224648548261</c:v>
                </c:pt>
                <c:pt idx="104">
                  <c:v>36.893569756276065</c:v>
                </c:pt>
                <c:pt idx="105">
                  <c:v>23.044893027069065</c:v>
                </c:pt>
                <c:pt idx="106">
                  <c:v>29.196216297862065</c:v>
                </c:pt>
                <c:pt idx="107">
                  <c:v>59.34753956865552</c:v>
                </c:pt>
                <c:pt idx="108">
                  <c:v>55.498862839448975</c:v>
                </c:pt>
                <c:pt idx="109">
                  <c:v>89.650186110241975</c:v>
                </c:pt>
                <c:pt idx="110">
                  <c:v>56.80150938103543</c:v>
                </c:pt>
                <c:pt idx="111">
                  <c:v>59.95283265182843</c:v>
                </c:pt>
                <c:pt idx="112">
                  <c:v>41.104155922621885</c:v>
                </c:pt>
                <c:pt idx="113">
                  <c:v>76.255479193414885</c:v>
                </c:pt>
                <c:pt idx="114">
                  <c:v>75.40680246420834</c:v>
                </c:pt>
                <c:pt idx="115">
                  <c:v>72.55812573500134</c:v>
                </c:pt>
                <c:pt idx="116">
                  <c:v>69.709449005794795</c:v>
                </c:pt>
                <c:pt idx="117">
                  <c:v>59.86077227658825</c:v>
                </c:pt>
                <c:pt idx="118">
                  <c:v>74.01209554738125</c:v>
                </c:pt>
                <c:pt idx="119">
                  <c:v>83.163418818174705</c:v>
                </c:pt>
                <c:pt idx="120">
                  <c:v>74.314742088967705</c:v>
                </c:pt>
                <c:pt idx="121">
                  <c:v>64.466065359757977</c:v>
                </c:pt>
                <c:pt idx="122">
                  <c:v>86.617388630550977</c:v>
                </c:pt>
                <c:pt idx="123">
                  <c:v>79.768711901344432</c:v>
                </c:pt>
                <c:pt idx="124">
                  <c:v>96.920035172137432</c:v>
                </c:pt>
                <c:pt idx="125">
                  <c:v>78.071358442930887</c:v>
                </c:pt>
                <c:pt idx="126">
                  <c:v>95.222681713724342</c:v>
                </c:pt>
                <c:pt idx="127">
                  <c:v>98.374004984517342</c:v>
                </c:pt>
                <c:pt idx="128">
                  <c:v>142.52532825531034</c:v>
                </c:pt>
                <c:pt idx="129">
                  <c:v>81.676651526103797</c:v>
                </c:pt>
                <c:pt idx="130">
                  <c:v>99.827974796896797</c:v>
                </c:pt>
                <c:pt idx="131">
                  <c:v>97.979298067690252</c:v>
                </c:pt>
                <c:pt idx="132">
                  <c:v>114.13062133848371</c:v>
                </c:pt>
                <c:pt idx="133">
                  <c:v>110.28194460927671</c:v>
                </c:pt>
                <c:pt idx="134">
                  <c:v>127.43326788007016</c:v>
                </c:pt>
                <c:pt idx="135">
                  <c:v>139.58459115086316</c:v>
                </c:pt>
                <c:pt idx="136">
                  <c:v>134.73591442165662</c:v>
                </c:pt>
                <c:pt idx="137">
                  <c:v>144.88723769244962</c:v>
                </c:pt>
                <c:pt idx="138">
                  <c:v>137.03856096324262</c:v>
                </c:pt>
                <c:pt idx="139">
                  <c:v>171.18988423403607</c:v>
                </c:pt>
                <c:pt idx="140">
                  <c:v>215.34120750482953</c:v>
                </c:pt>
                <c:pt idx="141">
                  <c:v>204.49253077562298</c:v>
                </c:pt>
                <c:pt idx="142">
                  <c:v>186.64385404641598</c:v>
                </c:pt>
                <c:pt idx="143">
                  <c:v>182.79517731720625</c:v>
                </c:pt>
                <c:pt idx="144">
                  <c:v>203.94650058799925</c:v>
                </c:pt>
                <c:pt idx="145">
                  <c:v>197.09782385879225</c:v>
                </c:pt>
                <c:pt idx="146">
                  <c:v>210.24914712958571</c:v>
                </c:pt>
                <c:pt idx="147">
                  <c:v>225.40047040037916</c:v>
                </c:pt>
                <c:pt idx="148">
                  <c:v>266.55179367117262</c:v>
                </c:pt>
                <c:pt idx="149">
                  <c:v>284.70311694196562</c:v>
                </c:pt>
                <c:pt idx="150">
                  <c:v>280.85444021275862</c:v>
                </c:pt>
                <c:pt idx="151">
                  <c:v>238.00576348355207</c:v>
                </c:pt>
                <c:pt idx="152">
                  <c:v>328.15708675434507</c:v>
                </c:pt>
                <c:pt idx="153">
                  <c:v>320.30841002513853</c:v>
                </c:pt>
                <c:pt idx="154">
                  <c:v>325.45973329593153</c:v>
                </c:pt>
                <c:pt idx="155">
                  <c:v>343.61105656672498</c:v>
                </c:pt>
                <c:pt idx="156">
                  <c:v>310.76237983751844</c:v>
                </c:pt>
                <c:pt idx="157">
                  <c:v>347.91370310831144</c:v>
                </c:pt>
                <c:pt idx="158">
                  <c:v>376.06502637910489</c:v>
                </c:pt>
                <c:pt idx="159">
                  <c:v>340.21634964989789</c:v>
                </c:pt>
                <c:pt idx="160">
                  <c:v>384.36767292069089</c:v>
                </c:pt>
                <c:pt idx="161">
                  <c:v>389.51899619148435</c:v>
                </c:pt>
                <c:pt idx="162">
                  <c:v>367.67031946227735</c:v>
                </c:pt>
                <c:pt idx="163">
                  <c:v>461.8216427330708</c:v>
                </c:pt>
                <c:pt idx="164">
                  <c:v>440.97296600386426</c:v>
                </c:pt>
                <c:pt idx="165">
                  <c:v>458.12428927465453</c:v>
                </c:pt>
                <c:pt idx="166">
                  <c:v>451.27561254544753</c:v>
                </c:pt>
                <c:pt idx="167">
                  <c:v>473.42693581624053</c:v>
                </c:pt>
                <c:pt idx="168">
                  <c:v>498.57825908703398</c:v>
                </c:pt>
                <c:pt idx="169">
                  <c:v>469.72958235782698</c:v>
                </c:pt>
                <c:pt idx="170">
                  <c:v>479.88090562862044</c:v>
                </c:pt>
                <c:pt idx="171">
                  <c:v>553.03222889941389</c:v>
                </c:pt>
                <c:pt idx="172">
                  <c:v>599.18355217020689</c:v>
                </c:pt>
                <c:pt idx="173">
                  <c:v>557.33487544100035</c:v>
                </c:pt>
                <c:pt idx="174">
                  <c:v>580.48619871179335</c:v>
                </c:pt>
                <c:pt idx="175">
                  <c:v>619.6375219825868</c:v>
                </c:pt>
                <c:pt idx="176">
                  <c:v>624.7888452533798</c:v>
                </c:pt>
                <c:pt idx="177">
                  <c:v>619.9401685241728</c:v>
                </c:pt>
                <c:pt idx="178">
                  <c:v>659.09149179496626</c:v>
                </c:pt>
                <c:pt idx="179">
                  <c:v>691.24281506575971</c:v>
                </c:pt>
                <c:pt idx="180">
                  <c:v>759.39413833655317</c:v>
                </c:pt>
                <c:pt idx="181">
                  <c:v>707.54546160734617</c:v>
                </c:pt>
                <c:pt idx="182">
                  <c:v>752.69678487813917</c:v>
                </c:pt>
                <c:pt idx="183">
                  <c:v>733.84810814893262</c:v>
                </c:pt>
                <c:pt idx="184">
                  <c:v>779.99943141972562</c:v>
                </c:pt>
                <c:pt idx="185">
                  <c:v>728.15075469051908</c:v>
                </c:pt>
                <c:pt idx="186">
                  <c:v>788.30207796131208</c:v>
                </c:pt>
                <c:pt idx="187">
                  <c:v>807.45340123210281</c:v>
                </c:pt>
                <c:pt idx="188">
                  <c:v>787.60472450289581</c:v>
                </c:pt>
                <c:pt idx="189">
                  <c:v>781.75604777368881</c:v>
                </c:pt>
                <c:pt idx="190">
                  <c:v>809.90737104448226</c:v>
                </c:pt>
                <c:pt idx="191">
                  <c:v>822.05869431527526</c:v>
                </c:pt>
                <c:pt idx="192">
                  <c:v>841.21001758606872</c:v>
                </c:pt>
                <c:pt idx="193">
                  <c:v>787.36134085686172</c:v>
                </c:pt>
                <c:pt idx="194">
                  <c:v>796.51266412765517</c:v>
                </c:pt>
                <c:pt idx="195">
                  <c:v>808.66398739844863</c:v>
                </c:pt>
                <c:pt idx="196">
                  <c:v>809.81531066924163</c:v>
                </c:pt>
                <c:pt idx="197">
                  <c:v>795.96663394003508</c:v>
                </c:pt>
                <c:pt idx="198">
                  <c:v>759.11795721082808</c:v>
                </c:pt>
                <c:pt idx="199">
                  <c:v>782.26928048162108</c:v>
                </c:pt>
                <c:pt idx="200">
                  <c:v>769.42060375241454</c:v>
                </c:pt>
                <c:pt idx="201">
                  <c:v>719.57192702320754</c:v>
                </c:pt>
                <c:pt idx="202">
                  <c:v>719.72325029400099</c:v>
                </c:pt>
                <c:pt idx="203">
                  <c:v>655.87457356479445</c:v>
                </c:pt>
                <c:pt idx="204">
                  <c:v>625.02589683558745</c:v>
                </c:pt>
                <c:pt idx="205">
                  <c:v>612.1772201063809</c:v>
                </c:pt>
                <c:pt idx="206">
                  <c:v>566.3285433771739</c:v>
                </c:pt>
                <c:pt idx="207">
                  <c:v>499.47986664796736</c:v>
                </c:pt>
                <c:pt idx="208">
                  <c:v>554.63118991876036</c:v>
                </c:pt>
                <c:pt idx="209">
                  <c:v>450.78251318955063</c:v>
                </c:pt>
                <c:pt idx="210">
                  <c:v>448.93383646034408</c:v>
                </c:pt>
                <c:pt idx="211">
                  <c:v>495.08515973113708</c:v>
                </c:pt>
                <c:pt idx="212">
                  <c:v>415.23648300193054</c:v>
                </c:pt>
                <c:pt idx="213">
                  <c:v>385.38780627272354</c:v>
                </c:pt>
                <c:pt idx="214">
                  <c:v>359.53912954351699</c:v>
                </c:pt>
                <c:pt idx="215">
                  <c:v>339.69045281430999</c:v>
                </c:pt>
                <c:pt idx="216">
                  <c:v>320.84177608510299</c:v>
                </c:pt>
                <c:pt idx="217">
                  <c:v>318.99309935589645</c:v>
                </c:pt>
                <c:pt idx="218">
                  <c:v>257.1444226266899</c:v>
                </c:pt>
                <c:pt idx="219">
                  <c:v>248.29574589748336</c:v>
                </c:pt>
                <c:pt idx="220">
                  <c:v>215.44706916827636</c:v>
                </c:pt>
                <c:pt idx="221">
                  <c:v>211.59839243906936</c:v>
                </c:pt>
                <c:pt idx="222">
                  <c:v>231.74971570986281</c:v>
                </c:pt>
                <c:pt idx="223">
                  <c:v>191.90103898065581</c:v>
                </c:pt>
                <c:pt idx="224">
                  <c:v>178.05236225144927</c:v>
                </c:pt>
                <c:pt idx="225">
                  <c:v>171.20368552224227</c:v>
                </c:pt>
                <c:pt idx="226">
                  <c:v>137.35500879303572</c:v>
                </c:pt>
                <c:pt idx="227">
                  <c:v>145.50633206382918</c:v>
                </c:pt>
                <c:pt idx="228">
                  <c:v>110.65765533462218</c:v>
                </c:pt>
                <c:pt idx="229">
                  <c:v>104.80897860541563</c:v>
                </c:pt>
                <c:pt idx="230">
                  <c:v>96.960301876208632</c:v>
                </c:pt>
                <c:pt idx="231">
                  <c:v>72.111625146998904</c:v>
                </c:pt>
                <c:pt idx="232">
                  <c:v>67.262948417791904</c:v>
                </c:pt>
                <c:pt idx="233">
                  <c:v>83.414271688585359</c:v>
                </c:pt>
                <c:pt idx="234">
                  <c:v>84.565594959378814</c:v>
                </c:pt>
                <c:pt idx="235">
                  <c:v>56.716918230171814</c:v>
                </c:pt>
                <c:pt idx="236">
                  <c:v>66.868241500965269</c:v>
                </c:pt>
                <c:pt idx="237">
                  <c:v>60.019564771758269</c:v>
                </c:pt>
                <c:pt idx="238">
                  <c:v>39.170888042551269</c:v>
                </c:pt>
                <c:pt idx="239">
                  <c:v>57.322211313344724</c:v>
                </c:pt>
                <c:pt idx="240">
                  <c:v>53.473534584137724</c:v>
                </c:pt>
                <c:pt idx="241">
                  <c:v>43.624857854931179</c:v>
                </c:pt>
                <c:pt idx="242">
                  <c:v>37.776181125724634</c:v>
                </c:pt>
                <c:pt idx="243">
                  <c:v>16.927504396517634</c:v>
                </c:pt>
                <c:pt idx="244">
                  <c:v>32.078827667311089</c:v>
                </c:pt>
                <c:pt idx="245">
                  <c:v>39.230150938104089</c:v>
                </c:pt>
                <c:pt idx="246">
                  <c:v>21.381474208897544</c:v>
                </c:pt>
                <c:pt idx="247">
                  <c:v>34.532797479690544</c:v>
                </c:pt>
                <c:pt idx="248">
                  <c:v>45.684120750483544</c:v>
                </c:pt>
                <c:pt idx="249">
                  <c:v>39.835444021276999</c:v>
                </c:pt>
                <c:pt idx="250">
                  <c:v>17.986767292070454</c:v>
                </c:pt>
                <c:pt idx="251">
                  <c:v>36.138090562863908</c:v>
                </c:pt>
                <c:pt idx="252">
                  <c:v>34.289413833656909</c:v>
                </c:pt>
                <c:pt idx="253">
                  <c:v>24.44073710444718</c:v>
                </c:pt>
                <c:pt idx="254">
                  <c:v>29.59206037524018</c:v>
                </c:pt>
                <c:pt idx="255">
                  <c:v>45.74338364603318</c:v>
                </c:pt>
                <c:pt idx="256">
                  <c:v>42.894706916826635</c:v>
                </c:pt>
                <c:pt idx="257">
                  <c:v>58.04603018762009</c:v>
                </c:pt>
                <c:pt idx="258">
                  <c:v>51.197353458413545</c:v>
                </c:pt>
                <c:pt idx="259">
                  <c:v>46.348676729206545</c:v>
                </c:pt>
                <c:pt idx="260">
                  <c:v>27.499999999999545</c:v>
                </c:pt>
                <c:pt idx="261">
                  <c:v>44.651323270793</c:v>
                </c:pt>
                <c:pt idx="262">
                  <c:v>59.802646541586</c:v>
                </c:pt>
                <c:pt idx="263">
                  <c:v>56.953969812379455</c:v>
                </c:pt>
                <c:pt idx="264">
                  <c:v>69.105293083172455</c:v>
                </c:pt>
                <c:pt idx="265">
                  <c:v>69.25661635396591</c:v>
                </c:pt>
                <c:pt idx="266">
                  <c:v>74.407939624759365</c:v>
                </c:pt>
                <c:pt idx="267">
                  <c:v>66.559262895552365</c:v>
                </c:pt>
                <c:pt idx="268">
                  <c:v>60.71058616634582</c:v>
                </c:pt>
                <c:pt idx="269">
                  <c:v>54.86190943713882</c:v>
                </c:pt>
                <c:pt idx="270">
                  <c:v>75.01323270793182</c:v>
                </c:pt>
                <c:pt idx="271">
                  <c:v>54.164555978725275</c:v>
                </c:pt>
                <c:pt idx="272">
                  <c:v>62.315879249518275</c:v>
                </c:pt>
                <c:pt idx="273">
                  <c:v>52.46720252031173</c:v>
                </c:pt>
                <c:pt idx="274">
                  <c:v>76.618525791105185</c:v>
                </c:pt>
                <c:pt idx="275">
                  <c:v>66.769849061895457</c:v>
                </c:pt>
                <c:pt idx="276">
                  <c:v>74.921172332688457</c:v>
                </c:pt>
                <c:pt idx="277">
                  <c:v>75.072495603481457</c:v>
                </c:pt>
                <c:pt idx="278">
                  <c:v>67.223818874274912</c:v>
                </c:pt>
                <c:pt idx="279">
                  <c:v>50.375142145067912</c:v>
                </c:pt>
                <c:pt idx="280">
                  <c:v>50.526465415861367</c:v>
                </c:pt>
                <c:pt idx="281">
                  <c:v>22.677788686654822</c:v>
                </c:pt>
                <c:pt idx="282">
                  <c:v>50.829111957447822</c:v>
                </c:pt>
                <c:pt idx="283">
                  <c:v>57.980435228241276</c:v>
                </c:pt>
                <c:pt idx="284">
                  <c:v>39.131758499034277</c:v>
                </c:pt>
                <c:pt idx="285">
                  <c:v>40.283081769827731</c:v>
                </c:pt>
                <c:pt idx="286">
                  <c:v>57.434405040620732</c:v>
                </c:pt>
                <c:pt idx="287">
                  <c:v>25.585728311413732</c:v>
                </c:pt>
                <c:pt idx="288">
                  <c:v>46.737051582207187</c:v>
                </c:pt>
                <c:pt idx="289">
                  <c:v>42.888374853000641</c:v>
                </c:pt>
                <c:pt idx="290">
                  <c:v>42.039698123794096</c:v>
                </c:pt>
                <c:pt idx="291">
                  <c:v>39.191021394587096</c:v>
                </c:pt>
                <c:pt idx="292">
                  <c:v>17.342344665380097</c:v>
                </c:pt>
                <c:pt idx="293">
                  <c:v>31.493667936173551</c:v>
                </c:pt>
                <c:pt idx="294">
                  <c:v>21.644991206966552</c:v>
                </c:pt>
                <c:pt idx="295">
                  <c:v>13.796314477760006</c:v>
                </c:pt>
                <c:pt idx="296">
                  <c:v>15.947637748553007</c:v>
                </c:pt>
                <c:pt idx="297">
                  <c:v>20.098961019343733</c:v>
                </c:pt>
                <c:pt idx="298">
                  <c:v>17.250284290136733</c:v>
                </c:pt>
                <c:pt idx="299">
                  <c:v>35.401607560929733</c:v>
                </c:pt>
                <c:pt idx="300">
                  <c:v>17.552930831723188</c:v>
                </c:pt>
                <c:pt idx="301">
                  <c:v>21.704254102516188</c:v>
                </c:pt>
                <c:pt idx="302">
                  <c:v>14.855577373309643</c:v>
                </c:pt>
                <c:pt idx="303">
                  <c:v>-4.9930993558973569</c:v>
                </c:pt>
                <c:pt idx="304">
                  <c:v>26.158223914896098</c:v>
                </c:pt>
                <c:pt idx="305">
                  <c:v>6.3095471856895529</c:v>
                </c:pt>
                <c:pt idx="306">
                  <c:v>19.460870456482553</c:v>
                </c:pt>
                <c:pt idx="307">
                  <c:v>15.612193727276008</c:v>
                </c:pt>
                <c:pt idx="308">
                  <c:v>12.763516998069008</c:v>
                </c:pt>
                <c:pt idx="309">
                  <c:v>7.9148402688620081</c:v>
                </c:pt>
                <c:pt idx="310">
                  <c:v>17.066163539655463</c:v>
                </c:pt>
                <c:pt idx="311">
                  <c:v>19.217486810448463</c:v>
                </c:pt>
                <c:pt idx="312">
                  <c:v>15.368810081241918</c:v>
                </c:pt>
                <c:pt idx="313">
                  <c:v>16.520133352035373</c:v>
                </c:pt>
                <c:pt idx="314">
                  <c:v>-3.3285433771716271</c:v>
                </c:pt>
                <c:pt idx="315">
                  <c:v>-6.1772201063781722</c:v>
                </c:pt>
                <c:pt idx="316">
                  <c:v>23.974103164414828</c:v>
                </c:pt>
                <c:pt idx="317">
                  <c:v>27.125426435208283</c:v>
                </c:pt>
                <c:pt idx="318">
                  <c:v>4.2767497060012829</c:v>
                </c:pt>
                <c:pt idx="319">
                  <c:v>9.4280729767915545</c:v>
                </c:pt>
                <c:pt idx="320">
                  <c:v>16.579396247585009</c:v>
                </c:pt>
                <c:pt idx="321">
                  <c:v>17.73071951837801</c:v>
                </c:pt>
                <c:pt idx="322">
                  <c:v>17.882042789171464</c:v>
                </c:pt>
                <c:pt idx="323">
                  <c:v>11.033366059964465</c:v>
                </c:pt>
                <c:pt idx="324">
                  <c:v>27.184689330757919</c:v>
                </c:pt>
                <c:pt idx="325">
                  <c:v>23.336012601550919</c:v>
                </c:pt>
                <c:pt idx="326">
                  <c:v>21.48733587234392</c:v>
                </c:pt>
                <c:pt idx="327">
                  <c:v>20.638659143137374</c:v>
                </c:pt>
                <c:pt idx="328">
                  <c:v>15.789982413930829</c:v>
                </c:pt>
                <c:pt idx="329">
                  <c:v>24.941305684724284</c:v>
                </c:pt>
                <c:pt idx="330">
                  <c:v>11.092628955517284</c:v>
                </c:pt>
                <c:pt idx="331">
                  <c:v>25.243952226310284</c:v>
                </c:pt>
                <c:pt idx="332">
                  <c:v>32.395275497103739</c:v>
                </c:pt>
                <c:pt idx="333">
                  <c:v>20.546598767896739</c:v>
                </c:pt>
                <c:pt idx="334">
                  <c:v>26.697922038690194</c:v>
                </c:pt>
                <c:pt idx="335">
                  <c:v>33.849245309483194</c:v>
                </c:pt>
                <c:pt idx="336">
                  <c:v>33.000568580276649</c:v>
                </c:pt>
                <c:pt idx="337">
                  <c:v>43.151891851070104</c:v>
                </c:pt>
                <c:pt idx="338">
                  <c:v>44.303215121863104</c:v>
                </c:pt>
                <c:pt idx="339">
                  <c:v>38.454538392656559</c:v>
                </c:pt>
                <c:pt idx="340">
                  <c:v>32.605861663449559</c:v>
                </c:pt>
                <c:pt idx="341">
                  <c:v>47.757184934239831</c:v>
                </c:pt>
                <c:pt idx="342">
                  <c:v>36.908508205032831</c:v>
                </c:pt>
                <c:pt idx="343">
                  <c:v>50.059831475826286</c:v>
                </c:pt>
                <c:pt idx="344">
                  <c:v>48.211154746619741</c:v>
                </c:pt>
                <c:pt idx="345">
                  <c:v>45.362478017412741</c:v>
                </c:pt>
                <c:pt idx="346">
                  <c:v>70.513801288206196</c:v>
                </c:pt>
                <c:pt idx="347">
                  <c:v>46.665124558999196</c:v>
                </c:pt>
                <c:pt idx="348">
                  <c:v>41.816447829792196</c:v>
                </c:pt>
                <c:pt idx="349">
                  <c:v>40.967771100585651</c:v>
                </c:pt>
                <c:pt idx="350">
                  <c:v>39.119094371378651</c:v>
                </c:pt>
                <c:pt idx="351">
                  <c:v>73.270417642172106</c:v>
                </c:pt>
                <c:pt idx="352">
                  <c:v>48.421740912965561</c:v>
                </c:pt>
                <c:pt idx="353">
                  <c:v>73.573064183758561</c:v>
                </c:pt>
                <c:pt idx="354">
                  <c:v>57.724387454552016</c:v>
                </c:pt>
                <c:pt idx="355">
                  <c:v>61.875710725345016</c:v>
                </c:pt>
                <c:pt idx="356">
                  <c:v>76.027033996138471</c:v>
                </c:pt>
                <c:pt idx="357">
                  <c:v>58.178357266931471</c:v>
                </c:pt>
                <c:pt idx="358">
                  <c:v>86.329680537724471</c:v>
                </c:pt>
                <c:pt idx="359">
                  <c:v>76.481003808517926</c:v>
                </c:pt>
                <c:pt idx="360">
                  <c:v>61.632327079311381</c:v>
                </c:pt>
                <c:pt idx="361">
                  <c:v>65.783650350104836</c:v>
                </c:pt>
                <c:pt idx="362">
                  <c:v>74.934973620897836</c:v>
                </c:pt>
                <c:pt idx="363">
                  <c:v>85.086296891688107</c:v>
                </c:pt>
                <c:pt idx="364">
                  <c:v>54.237620162481107</c:v>
                </c:pt>
                <c:pt idx="365">
                  <c:v>72.388943433274108</c:v>
                </c:pt>
                <c:pt idx="366">
                  <c:v>70.540266704067562</c:v>
                </c:pt>
                <c:pt idx="367">
                  <c:v>65.691589974861017</c:v>
                </c:pt>
                <c:pt idx="368">
                  <c:v>67.842913245654472</c:v>
                </c:pt>
                <c:pt idx="369">
                  <c:v>55.994236516447472</c:v>
                </c:pt>
                <c:pt idx="370">
                  <c:v>62.145559787240472</c:v>
                </c:pt>
                <c:pt idx="371">
                  <c:v>67.296883058033927</c:v>
                </c:pt>
                <c:pt idx="372">
                  <c:v>72.448206328826927</c:v>
                </c:pt>
                <c:pt idx="373">
                  <c:v>58.599529599620382</c:v>
                </c:pt>
                <c:pt idx="374">
                  <c:v>82.750852870413382</c:v>
                </c:pt>
                <c:pt idx="375">
                  <c:v>68.902176141206837</c:v>
                </c:pt>
                <c:pt idx="376">
                  <c:v>61.053499412000292</c:v>
                </c:pt>
                <c:pt idx="377">
                  <c:v>68.204822682793292</c:v>
                </c:pt>
                <c:pt idx="378">
                  <c:v>61.356145953586747</c:v>
                </c:pt>
                <c:pt idx="379">
                  <c:v>54.507469224379747</c:v>
                </c:pt>
                <c:pt idx="380">
                  <c:v>58.658792495172747</c:v>
                </c:pt>
                <c:pt idx="381">
                  <c:v>66.810115765966202</c:v>
                </c:pt>
                <c:pt idx="382">
                  <c:v>64.961439036759202</c:v>
                </c:pt>
                <c:pt idx="383">
                  <c:v>61.112762307552657</c:v>
                </c:pt>
                <c:pt idx="384">
                  <c:v>61.264085578346112</c:v>
                </c:pt>
                <c:pt idx="385">
                  <c:v>67.415408849136384</c:v>
                </c:pt>
                <c:pt idx="386">
                  <c:v>69.566732119929384</c:v>
                </c:pt>
                <c:pt idx="387">
                  <c:v>51.718055390722384</c:v>
                </c:pt>
                <c:pt idx="388">
                  <c:v>38.869378661515839</c:v>
                </c:pt>
                <c:pt idx="389">
                  <c:v>41.020701932308839</c:v>
                </c:pt>
                <c:pt idx="390">
                  <c:v>52.172025203102294</c:v>
                </c:pt>
                <c:pt idx="391">
                  <c:v>43.323348473895749</c:v>
                </c:pt>
                <c:pt idx="392">
                  <c:v>50.474671744688749</c:v>
                </c:pt>
                <c:pt idx="393">
                  <c:v>45.625995015482204</c:v>
                </c:pt>
                <c:pt idx="394">
                  <c:v>47.777318286275204</c:v>
                </c:pt>
                <c:pt idx="395">
                  <c:v>31.928641557068659</c:v>
                </c:pt>
                <c:pt idx="396">
                  <c:v>44.079964827861659</c:v>
                </c:pt>
                <c:pt idx="397">
                  <c:v>40.231288098654659</c:v>
                </c:pt>
                <c:pt idx="398">
                  <c:v>22.382611369448114</c:v>
                </c:pt>
                <c:pt idx="399">
                  <c:v>46.533934640241569</c:v>
                </c:pt>
                <c:pt idx="400">
                  <c:v>25.685257911035023</c:v>
                </c:pt>
                <c:pt idx="401">
                  <c:v>27.836581181828024</c:v>
                </c:pt>
                <c:pt idx="402">
                  <c:v>28.987904452621024</c:v>
                </c:pt>
                <c:pt idx="403">
                  <c:v>34.139227723414479</c:v>
                </c:pt>
                <c:pt idx="404">
                  <c:v>30.290550994207479</c:v>
                </c:pt>
                <c:pt idx="405">
                  <c:v>33.441874265000934</c:v>
                </c:pt>
                <c:pt idx="406">
                  <c:v>17.593197535793934</c:v>
                </c:pt>
                <c:pt idx="407">
                  <c:v>41.74452080658466</c:v>
                </c:pt>
                <c:pt idx="408">
                  <c:v>25.89584407737766</c:v>
                </c:pt>
                <c:pt idx="409">
                  <c:v>25.04716734817066</c:v>
                </c:pt>
                <c:pt idx="410">
                  <c:v>18.198490618964115</c:v>
                </c:pt>
                <c:pt idx="411">
                  <c:v>26.349813889757115</c:v>
                </c:pt>
                <c:pt idx="412">
                  <c:v>24.50113716055057</c:v>
                </c:pt>
                <c:pt idx="413">
                  <c:v>37.65246043134357</c:v>
                </c:pt>
                <c:pt idx="414">
                  <c:v>20.803783702137025</c:v>
                </c:pt>
                <c:pt idx="415">
                  <c:v>21.95510697293048</c:v>
                </c:pt>
                <c:pt idx="416">
                  <c:v>27.10643024372348</c:v>
                </c:pt>
                <c:pt idx="417">
                  <c:v>15.257753514516935</c:v>
                </c:pt>
                <c:pt idx="418">
                  <c:v>14.409076785309935</c:v>
                </c:pt>
                <c:pt idx="419">
                  <c:v>-0.4395999438970648</c:v>
                </c:pt>
                <c:pt idx="420">
                  <c:v>1.7117233268963901</c:v>
                </c:pt>
                <c:pt idx="421">
                  <c:v>7.8630465976893902</c:v>
                </c:pt>
                <c:pt idx="422">
                  <c:v>6.014369868482845</c:v>
                </c:pt>
                <c:pt idx="423">
                  <c:v>19.1656931392763</c:v>
                </c:pt>
                <c:pt idx="424">
                  <c:v>-2.6829835899307</c:v>
                </c:pt>
                <c:pt idx="425">
                  <c:v>7.4683396808627549</c:v>
                </c:pt>
                <c:pt idx="426">
                  <c:v>3.619662951655755</c:v>
                </c:pt>
                <c:pt idx="427">
                  <c:v>-1.2290137775507901</c:v>
                </c:pt>
                <c:pt idx="428">
                  <c:v>0.92230949324221001</c:v>
                </c:pt>
                <c:pt idx="429">
                  <c:v>-4.9263672359675184</c:v>
                </c:pt>
                <c:pt idx="430">
                  <c:v>30.224956034825937</c:v>
                </c:pt>
                <c:pt idx="431">
                  <c:v>-7.6237206943810634</c:v>
                </c:pt>
                <c:pt idx="432">
                  <c:v>8.5276025764123915</c:v>
                </c:pt>
                <c:pt idx="433">
                  <c:v>-6.3210741527946084</c:v>
                </c:pt>
                <c:pt idx="434">
                  <c:v>10.830249117998846</c:v>
                </c:pt>
                <c:pt idx="435">
                  <c:v>-8.0184276112081534</c:v>
                </c:pt>
                <c:pt idx="436">
                  <c:v>5.1328956595848467</c:v>
                </c:pt>
                <c:pt idx="437">
                  <c:v>-4.7157810696216984</c:v>
                </c:pt>
                <c:pt idx="438">
                  <c:v>4.4355422011717565</c:v>
                </c:pt>
                <c:pt idx="439">
                  <c:v>-2.4131345280347887</c:v>
                </c:pt>
                <c:pt idx="440">
                  <c:v>13.738188742758211</c:v>
                </c:pt>
                <c:pt idx="441">
                  <c:v>0.88951201355121157</c:v>
                </c:pt>
                <c:pt idx="442">
                  <c:v>5.0408352843446664</c:v>
                </c:pt>
                <c:pt idx="443">
                  <c:v>-3.8078414448623334</c:v>
                </c:pt>
                <c:pt idx="444">
                  <c:v>-1.6565181740688786</c:v>
                </c:pt>
                <c:pt idx="445">
                  <c:v>8.4948050967241215</c:v>
                </c:pt>
                <c:pt idx="446">
                  <c:v>-6.3538716324824236</c:v>
                </c:pt>
                <c:pt idx="447">
                  <c:v>2.7974516383110313</c:v>
                </c:pt>
                <c:pt idx="448">
                  <c:v>4.9487749091040314</c:v>
                </c:pt>
                <c:pt idx="449">
                  <c:v>-6.8999018201025137</c:v>
                </c:pt>
                <c:pt idx="450">
                  <c:v>-2.7485785493095136</c:v>
                </c:pt>
                <c:pt idx="451">
                  <c:v>0.40274472148075802</c:v>
                </c:pt>
                <c:pt idx="452">
                  <c:v>0.55406799227375814</c:v>
                </c:pt>
                <c:pt idx="453">
                  <c:v>-5.294608736932787</c:v>
                </c:pt>
                <c:pt idx="454">
                  <c:v>-6.1432854661393321</c:v>
                </c:pt>
                <c:pt idx="455">
                  <c:v>-1.991962195346332</c:v>
                </c:pt>
                <c:pt idx="456">
                  <c:v>-6.8406389245528771</c:v>
                </c:pt>
                <c:pt idx="457">
                  <c:v>-6.689315653759877</c:v>
                </c:pt>
                <c:pt idx="458">
                  <c:v>-5.5379923829668769</c:v>
                </c:pt>
                <c:pt idx="459">
                  <c:v>3.613330887826578</c:v>
                </c:pt>
                <c:pt idx="460">
                  <c:v>-7.2353458413804219</c:v>
                </c:pt>
                <c:pt idx="461">
                  <c:v>2.915977429413033</c:v>
                </c:pt>
                <c:pt idx="462">
                  <c:v>-5.9326992997935122</c:v>
                </c:pt>
                <c:pt idx="463">
                  <c:v>8.2186239709994879</c:v>
                </c:pt>
                <c:pt idx="464">
                  <c:v>2.3699472417929428</c:v>
                </c:pt>
                <c:pt idx="465">
                  <c:v>4.5212705125859429</c:v>
                </c:pt>
                <c:pt idx="466">
                  <c:v>-6.3274062166206022</c:v>
                </c:pt>
                <c:pt idx="467">
                  <c:v>16.823917054172398</c:v>
                </c:pt>
                <c:pt idx="468">
                  <c:v>-2.024759675034602</c:v>
                </c:pt>
                <c:pt idx="469">
                  <c:v>-6.8734364042411471</c:v>
                </c:pt>
                <c:pt idx="470">
                  <c:v>1.2778868665523078</c:v>
                </c:pt>
                <c:pt idx="471">
                  <c:v>-1.5707898626542374</c:v>
                </c:pt>
                <c:pt idx="472">
                  <c:v>0.58053340813876275</c:v>
                </c:pt>
                <c:pt idx="473">
                  <c:v>-3.2681433210709656</c:v>
                </c:pt>
                <c:pt idx="474">
                  <c:v>3.8831799497220345</c:v>
                </c:pt>
                <c:pt idx="475">
                  <c:v>-0.96549677948496537</c:v>
                </c:pt>
                <c:pt idx="476">
                  <c:v>-2.8141735086915105</c:v>
                </c:pt>
                <c:pt idx="477">
                  <c:v>1.3371497621019444</c:v>
                </c:pt>
                <c:pt idx="478">
                  <c:v>-3.5115269671046008</c:v>
                </c:pt>
                <c:pt idx="479">
                  <c:v>4.6397963036883993</c:v>
                </c:pt>
                <c:pt idx="480">
                  <c:v>-6.2088804255186005</c:v>
                </c:pt>
                <c:pt idx="481">
                  <c:v>-1.0575571547251457</c:v>
                </c:pt>
                <c:pt idx="482">
                  <c:v>9.3766116067854455E-2</c:v>
                </c:pt>
                <c:pt idx="483">
                  <c:v>5.2450893868613093</c:v>
                </c:pt>
                <c:pt idx="484">
                  <c:v>4.3964126576543094</c:v>
                </c:pt>
                <c:pt idx="485">
                  <c:v>-8.4522640715522357</c:v>
                </c:pt>
                <c:pt idx="486">
                  <c:v>-0.30094080075878082</c:v>
                </c:pt>
                <c:pt idx="487">
                  <c:v>7.8503824700342193</c:v>
                </c:pt>
                <c:pt idx="488">
                  <c:v>-2.9982942591723258</c:v>
                </c:pt>
                <c:pt idx="489">
                  <c:v>-10.846970988379326</c:v>
                </c:pt>
                <c:pt idx="490">
                  <c:v>7.3043522824136744</c:v>
                </c:pt>
                <c:pt idx="491">
                  <c:v>-6.5443244467928707</c:v>
                </c:pt>
                <c:pt idx="492">
                  <c:v>-4.3930011759998706</c:v>
                </c:pt>
                <c:pt idx="493">
                  <c:v>-4.2416779052064157</c:v>
                </c:pt>
                <c:pt idx="494">
                  <c:v>-5.0903546344129609</c:v>
                </c:pt>
                <c:pt idx="495">
                  <c:v>-3.9390313636226892</c:v>
                </c:pt>
                <c:pt idx="496">
                  <c:v>-1.7877080928296891</c:v>
                </c:pt>
                <c:pt idx="497">
                  <c:v>1.363615177963311</c:v>
                </c:pt>
                <c:pt idx="498">
                  <c:v>0.51493844875676587</c:v>
                </c:pt>
                <c:pt idx="499">
                  <c:v>-4.333738280450234</c:v>
                </c:pt>
                <c:pt idx="500">
                  <c:v>-2.1824150096567791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3.2038196892027235E-23</c:v>
                </c:pt>
                <c:pt idx="1">
                  <c:v>5.8706110550812512E-23</c:v>
                </c:pt>
                <c:pt idx="2">
                  <c:v>1.0723310953339247E-22</c:v>
                </c:pt>
                <c:pt idx="3">
                  <c:v>1.9525620369311991E-22</c:v>
                </c:pt>
                <c:pt idx="4">
                  <c:v>3.5441421488570897E-22</c:v>
                </c:pt>
                <c:pt idx="5">
                  <c:v>6.4128011452783571E-22</c:v>
                </c:pt>
                <c:pt idx="6">
                  <c:v>1.1566840941777601E-21</c:v>
                </c:pt>
                <c:pt idx="7">
                  <c:v>2.0797546486104252E-21</c:v>
                </c:pt>
                <c:pt idx="8">
                  <c:v>3.7276900419979643E-21</c:v>
                </c:pt>
                <c:pt idx="9">
                  <c:v>6.6603619804835461E-21</c:v>
                </c:pt>
                <c:pt idx="10">
                  <c:v>1.1862773060554244E-20</c:v>
                </c:pt>
                <c:pt idx="11">
                  <c:v>2.1062259592516107E-20</c:v>
                </c:pt>
                <c:pt idx="12">
                  <c:v>3.7278124095464812E-20</c:v>
                </c:pt>
                <c:pt idx="13">
                  <c:v>6.577085506126173E-20</c:v>
                </c:pt>
                <c:pt idx="14">
                  <c:v>1.1567600355483968E-19</c:v>
                </c:pt>
                <c:pt idx="15">
                  <c:v>2.0280722075575173E-19</c:v>
                </c:pt>
                <c:pt idx="16">
                  <c:v>3.5444911872556177E-19</c:v>
                </c:pt>
                <c:pt idx="17">
                  <c:v>6.1752527521054689E-19</c:v>
                </c:pt>
                <c:pt idx="18">
                  <c:v>1.0724719064205721E-18</c:v>
                </c:pt>
                <c:pt idx="19">
                  <c:v>1.8567244695553211E-18</c:v>
                </c:pt>
                <c:pt idx="20">
                  <c:v>3.204345577088983E-18</c:v>
                </c:pt>
                <c:pt idx="21">
                  <c:v>5.5126647614132425E-18</c:v>
                </c:pt>
                <c:pt idx="22">
                  <c:v>9.4539688761527071E-18</c:v>
                </c:pt>
                <c:pt idx="23">
                  <c:v>1.6162074462293878E-17</c:v>
                </c:pt>
                <c:pt idx="24">
                  <c:v>2.7542945840479263E-17</c:v>
                </c:pt>
                <c:pt idx="25">
                  <c:v>4.6790105306099445E-17</c:v>
                </c:pt>
                <c:pt idx="26">
                  <c:v>7.9236996804039834E-17</c:v>
                </c:pt>
                <c:pt idx="27">
                  <c:v>1.3376187278739476E-16</c:v>
                </c:pt>
                <c:pt idx="28">
                  <c:v>2.2509560952548424E-16</c:v>
                </c:pt>
                <c:pt idx="29">
                  <c:v>3.776000624304169E-16</c:v>
                </c:pt>
                <c:pt idx="30">
                  <c:v>6.3143323999293821E-16</c:v>
                </c:pt>
                <c:pt idx="31">
                  <c:v>1.0525752961516719E-15</c:v>
                </c:pt>
                <c:pt idx="32">
                  <c:v>1.7490783141181347E-15</c:v>
                </c:pt>
                <c:pt idx="33">
                  <c:v>2.897314815539164E-15</c:v>
                </c:pt>
                <c:pt idx="34">
                  <c:v>4.7842346139897618E-15</c:v>
                </c:pt>
                <c:pt idx="35">
                  <c:v>7.875163881812927E-15</c:v>
                </c:pt>
                <c:pt idx="36">
                  <c:v>1.2922218531020437E-14</c:v>
                </c:pt>
                <c:pt idx="37">
                  <c:v>2.1137076146109363E-14</c:v>
                </c:pt>
                <c:pt idx="38">
                  <c:v>3.4465381678709596E-14</c:v>
                </c:pt>
                <c:pt idx="39">
                  <c:v>5.6021098747560927E-14</c:v>
                </c:pt>
                <c:pt idx="40">
                  <c:v>9.0771706914701723E-14</c:v>
                </c:pt>
                <c:pt idx="41">
                  <c:v>1.4661544796999923E-13</c:v>
                </c:pt>
                <c:pt idx="42">
                  <c:v>2.3606919049987173E-13</c:v>
                </c:pt>
                <c:pt idx="43">
                  <c:v>3.7890404326141595E-13</c:v>
                </c:pt>
                <c:pt idx="44">
                  <c:v>6.0624688221440746E-13</c:v>
                </c:pt>
                <c:pt idx="45">
                  <c:v>9.6694138042791889E-13</c:v>
                </c:pt>
                <c:pt idx="46">
                  <c:v>1.5373796362803267E-12</c:v>
                </c:pt>
                <c:pt idx="47">
                  <c:v>2.4366460732259943E-12</c:v>
                </c:pt>
                <c:pt idx="48">
                  <c:v>3.8497641953811676E-12</c:v>
                </c:pt>
                <c:pt idx="49">
                  <c:v>6.063259501207938E-12</c:v>
                </c:pt>
                <c:pt idx="50">
                  <c:v>9.5193771292727705E-12</c:v>
                </c:pt>
                <c:pt idx="51">
                  <c:v>1.4898455871087309E-11</c:v>
                </c:pt>
                <c:pt idx="52">
                  <c:v>2.324365040962115E-11</c:v>
                </c:pt>
                <c:pt idx="53">
                  <c:v>3.6149122591489155E-11</c:v>
                </c:pt>
                <c:pt idx="54">
                  <c:v>5.6043020750858408E-11</c:v>
                </c:pt>
                <c:pt idx="55">
                  <c:v>8.6611520127666898E-11</c:v>
                </c:pt>
                <c:pt idx="56">
                  <c:v>1.3343204303741769E-10</c:v>
                </c:pt>
                <c:pt idx="57">
                  <c:v>2.0491557081808663E-10</c:v>
                </c:pt>
                <c:pt idx="58">
                  <c:v>3.1370405628172032E-10</c:v>
                </c:pt>
                <c:pt idx="59">
                  <c:v>4.7873552741156304E-10</c:v>
                </c:pt>
                <c:pt idx="60">
                  <c:v>7.2828527901718002E-10</c:v>
                </c:pt>
                <c:pt idx="61">
                  <c:v>1.1044288803222305E-9</c:v>
                </c:pt>
                <c:pt idx="62">
                  <c:v>1.6695688280648734E-9</c:v>
                </c:pt>
                <c:pt idx="63">
                  <c:v>2.5159456207873412E-9</c:v>
                </c:pt>
                <c:pt idx="64">
                  <c:v>3.7794492871489232E-9</c:v>
                </c:pt>
                <c:pt idx="65">
                  <c:v>5.659605295086877E-9</c:v>
                </c:pt>
                <c:pt idx="66">
                  <c:v>8.4483931513358018E-9</c:v>
                </c:pt>
                <c:pt idx="67">
                  <c:v>1.2571654502264937E-8</c:v>
                </c:pt>
                <c:pt idx="68">
                  <c:v>1.8648379905667156E-8</c:v>
                </c:pt>
                <c:pt idx="69">
                  <c:v>2.7575292555910646E-8</c:v>
                </c:pt>
                <c:pt idx="70">
                  <c:v>4.0647093739167993E-8</c:v>
                </c:pt>
                <c:pt idx="71">
                  <c:v>5.9726796152357316E-8</c:v>
                </c:pt>
                <c:pt idx="72">
                  <c:v>8.7486146738169646E-8</c:v>
                </c:pt>
                <c:pt idx="73">
                  <c:v>1.2774376387290718E-7</c:v>
                </c:pt>
                <c:pt idx="74">
                  <c:v>1.859389941328814E-7</c:v>
                </c:pt>
                <c:pt idx="75">
                  <c:v>2.6979357068417674E-7</c:v>
                </c:pt>
                <c:pt idx="76">
                  <c:v>3.9023216595931938E-7</c:v>
                </c:pt>
                <c:pt idx="77">
                  <c:v>5.6265849805722379E-7</c:v>
                </c:pt>
                <c:pt idx="78">
                  <c:v>8.0871788993182176E-7</c:v>
                </c:pt>
                <c:pt idx="79">
                  <c:v>1.1587228408464992E-6</c:v>
                </c:pt>
                <c:pt idx="80">
                  <c:v>1.6549788006884913E-6</c:v>
                </c:pt>
                <c:pt idx="81">
                  <c:v>2.3563275008715499E-6</c:v>
                </c:pt>
                <c:pt idx="82">
                  <c:v>3.3443307227908088E-6</c:v>
                </c:pt>
                <c:pt idx="83">
                  <c:v>4.7316556912573128E-6</c:v>
                </c:pt>
                <c:pt idx="84">
                  <c:v>6.6734037445369252E-6</c:v>
                </c:pt>
                <c:pt idx="85">
                  <c:v>9.38235834852512E-6</c:v>
                </c:pt>
                <c:pt idx="86">
                  <c:v>1.3149431638860848E-5</c:v>
                </c:pt>
                <c:pt idx="87">
                  <c:v>1.8370978825547947E-5</c:v>
                </c:pt>
                <c:pt idx="88">
                  <c:v>2.5585149633879245E-5</c:v>
                </c:pt>
                <c:pt idx="89">
                  <c:v>3.5520083302861068E-5</c:v>
                </c:pt>
                <c:pt idx="90">
                  <c:v>4.9157562456161565E-5</c:v>
                </c:pt>
                <c:pt idx="91">
                  <c:v>6.7816762534290162E-5</c:v>
                </c:pt>
                <c:pt idx="92">
                  <c:v>9.3264016930572768E-5</c:v>
                </c:pt>
                <c:pt idx="93">
                  <c:v>1.2785612264419664E-4</c:v>
                </c:pt>
                <c:pt idx="94">
                  <c:v>1.7472670727078111E-4</c:v>
                </c:pt>
                <c:pt idx="95">
                  <c:v>2.3802764794047537E-4</c:v>
                </c:pt>
                <c:pt idx="96">
                  <c:v>3.2324057252875577E-4</c:v>
                </c:pt>
                <c:pt idx="97">
                  <c:v>4.3757719415976116E-4</c:v>
                </c:pt>
                <c:pt idx="98">
                  <c:v>5.9049175870681933E-4</c:v>
                </c:pt>
                <c:pt idx="99">
                  <c:v>7.9433436540183677E-4</c:v>
                </c:pt>
                <c:pt idx="100">
                  <c:v>1.0651805134436905E-3</c:v>
                </c:pt>
                <c:pt idx="101">
                  <c:v>1.4238801097386069E-3</c:v>
                </c:pt>
                <c:pt idx="102">
                  <c:v>1.8973785373577756E-3</c:v>
                </c:pt>
                <c:pt idx="103">
                  <c:v>2.5203734358368712E-3</c:v>
                </c:pt>
                <c:pt idx="104">
                  <c:v>3.3373837979773714E-3</c:v>
                </c:pt>
                <c:pt idx="105">
                  <c:v>4.4053230609579271E-3</c:v>
                </c:pt>
                <c:pt idx="106">
                  <c:v>5.7966852767621429E-3</c:v>
                </c:pt>
                <c:pt idx="107">
                  <c:v>7.603473388193783E-3</c:v>
                </c:pt>
                <c:pt idx="108">
                  <c:v>9.9420212864019305E-3</c:v>
                </c:pt>
                <c:pt idx="109">
                  <c:v>1.2958886816028905E-2</c:v>
                </c:pt>
                <c:pt idx="110">
                  <c:v>1.6838021296357461E-2</c:v>
                </c:pt>
                <c:pt idx="111">
                  <c:v>2.1809452431225819E-2</c:v>
                </c:pt>
                <c:pt idx="112">
                  <c:v>2.815975156744641E-2</c:v>
                </c:pt>
                <c:pt idx="113">
                  <c:v>3.6244592877158748E-2</c:v>
                </c:pt>
                <c:pt idx="114">
                  <c:v>4.650375076078004E-2</c:v>
                </c:pt>
                <c:pt idx="115">
                  <c:v>5.9478921968675637E-2</c:v>
                </c:pt>
                <c:pt idx="116">
                  <c:v>7.5834799762590263E-2</c:v>
                </c:pt>
                <c:pt idx="117">
                  <c:v>9.6383867745189006E-2</c:v>
                </c:pt>
                <c:pt idx="118">
                  <c:v>0.12211541934186253</c:v>
                </c:pt>
                <c:pt idx="119">
                  <c:v>0.15422934354552859</c:v>
                </c:pt>
                <c:pt idx="120">
                  <c:v>0.19417524629195473</c:v>
                </c:pt>
                <c:pt idx="121">
                  <c:v>0.24369749721132819</c:v>
                </c:pt>
                <c:pt idx="122">
                  <c:v>0.30488680059996859</c:v>
                </c:pt>
                <c:pt idx="123">
                  <c:v>0.3802388839822094</c:v>
                </c:pt>
                <c:pt idx="124">
                  <c:v>0.47272087403959495</c:v>
                </c:pt>
                <c:pt idx="125">
                  <c:v>0.58584588395558113</c:v>
                </c:pt>
                <c:pt idx="126">
                  <c:v>0.72375626435207563</c:v>
                </c:pt>
                <c:pt idx="127">
                  <c:v>0.89131586765068638</c:v>
                </c:pt>
                <c:pt idx="128">
                  <c:v>1.0942115387336211</c:v>
                </c:pt>
                <c:pt idx="129">
                  <c:v>1.3390638691275676</c:v>
                </c:pt>
                <c:pt idx="130">
                  <c:v>1.6335470340144178</c:v>
                </c:pt>
                <c:pt idx="131">
                  <c:v>1.9865172681605361</c:v>
                </c:pt>
                <c:pt idx="132">
                  <c:v>2.4081492262081774</c:v>
                </c:pt>
                <c:pt idx="133">
                  <c:v>2.9100791138336275</c:v>
                </c:pt>
                <c:pt idx="134">
                  <c:v>3.5055530694370307</c:v>
                </c:pt>
                <c:pt idx="135">
                  <c:v>4.2095788237205429</c:v>
                </c:pt>
                <c:pt idx="136">
                  <c:v>5.0390781710390469</c:v>
                </c:pt>
                <c:pt idx="137">
                  <c:v>6.0130372584250553</c:v>
                </c:pt>
                <c:pt idx="138">
                  <c:v>7.1526511452144597</c:v>
                </c:pt>
                <c:pt idx="139">
                  <c:v>8.481458519979876</c:v>
                </c:pt>
                <c:pt idx="140">
                  <c:v>10.025461897267984</c:v>
                </c:pt>
                <c:pt idx="141">
                  <c:v>11.813228072077136</c:v>
                </c:pt>
                <c:pt idx="142">
                  <c:v>13.875963105530614</c:v>
                </c:pt>
                <c:pt idx="143">
                  <c:v>16.24755567429083</c:v>
                </c:pt>
                <c:pt idx="144">
                  <c:v>18.964582263799983</c:v>
                </c:pt>
                <c:pt idx="145">
                  <c:v>22.066267447302042</c:v>
                </c:pt>
                <c:pt idx="146">
                  <c:v>25.59439239945214</c:v>
                </c:pt>
                <c:pt idx="147">
                  <c:v>29.593144867471498</c:v>
                </c:pt>
                <c:pt idx="148">
                  <c:v>34.108904096202835</c:v>
                </c:pt>
                <c:pt idx="149">
                  <c:v>39.189954695916718</c:v>
                </c:pt>
                <c:pt idx="150">
                  <c:v>44.886124176791554</c:v>
                </c:pt>
                <c:pt idx="151">
                  <c:v>51.248339865123995</c:v>
                </c:pt>
                <c:pt idx="152">
                  <c:v>58.328102174874964</c:v>
                </c:pt>
                <c:pt idx="153">
                  <c:v>66.176872735061934</c:v>
                </c:pt>
                <c:pt idx="154">
                  <c:v>74.845377661488186</c:v>
                </c:pt>
                <c:pt idx="155">
                  <c:v>84.382828295908212</c:v>
                </c:pt>
                <c:pt idx="156">
                  <c:v>94.836063986615486</c:v>
                </c:pt>
                <c:pt idx="157">
                  <c:v>106.24862391664792</c:v>
                </c:pt>
                <c:pt idx="158">
                  <c:v>118.65975754820394</c:v>
                </c:pt>
                <c:pt idx="159">
                  <c:v>132.10338588364849</c:v>
                </c:pt>
                <c:pt idx="160">
                  <c:v>146.60702837798738</c:v>
                </c:pt>
                <c:pt idx="161">
                  <c:v>162.19071289094668</c:v>
                </c:pt>
                <c:pt idx="162">
                  <c:v>178.8658884583941</c:v>
                </c:pt>
                <c:pt idx="163">
                  <c:v>196.63436279961039</c:v>
                </c:pt>
                <c:pt idx="164">
                  <c:v>215.48728826609766</c:v>
                </c:pt>
                <c:pt idx="165">
                  <c:v>235.40422129323778</c:v>
                </c:pt>
                <c:pt idx="166">
                  <c:v>256.35228124814535</c:v>
                </c:pt>
                <c:pt idx="167">
                  <c:v>278.28543479297389</c:v>
                </c:pt>
                <c:pt idx="168">
                  <c:v>301.14393146191503</c:v>
                </c:pt>
                <c:pt idx="169">
                  <c:v>324.85391498991896</c:v>
                </c:pt>
                <c:pt idx="170">
                  <c:v>349.32723304698641</c:v>
                </c:pt>
                <c:pt idx="171">
                  <c:v>374.46146537986095</c:v>
                </c:pt>
                <c:pt idx="172">
                  <c:v>400.14018697925377</c:v>
                </c:pt>
                <c:pt idx="173">
                  <c:v>426.23347880106411</c:v>
                </c:pt>
                <c:pt idx="174">
                  <c:v>452.59869385164393</c:v>
                </c:pt>
                <c:pt idx="175">
                  <c:v>479.08148118494665</c:v>
                </c:pt>
                <c:pt idx="176">
                  <c:v>505.51706466875078</c:v>
                </c:pt>
                <c:pt idx="177">
                  <c:v>531.73176740320082</c:v>
                </c:pt>
                <c:pt idx="178">
                  <c:v>557.54476656147824</c:v>
                </c:pt>
                <c:pt idx="179">
                  <c:v>582.7700573512202</c:v>
                </c:pt>
                <c:pt idx="180">
                  <c:v>607.21859893720057</c:v>
                </c:pt>
                <c:pt idx="181">
                  <c:v>630.70060970227871</c:v>
                </c:pt>
                <c:pt idx="182">
                  <c:v>653.02797433979185</c:v>
                </c:pt>
                <c:pt idx="183">
                  <c:v>674.01672112304618</c:v>
                </c:pt>
                <c:pt idx="184">
                  <c:v>693.48952444969223</c:v>
                </c:pt>
                <c:pt idx="185">
                  <c:v>711.27818553271197</c:v>
                </c:pt>
                <c:pt idx="186">
                  <c:v>727.2260430082755</c:v>
                </c:pt>
                <c:pt idx="187">
                  <c:v>741.19026532844134</c:v>
                </c:pt>
                <c:pt idx="188">
                  <c:v>753.04397813052583</c:v>
                </c:pt>
                <c:pt idx="189">
                  <c:v>762.67818232074694</c:v>
                </c:pt>
                <c:pt idx="190">
                  <c:v>770.00342234796187</c:v>
                </c:pt>
                <c:pt idx="191">
                  <c:v>774.9511689639977</c:v>
                </c:pt>
                <c:pt idx="192">
                  <c:v>777.47488658325528</c:v>
                </c:pt>
                <c:pt idx="193">
                  <c:v>777.55076199188943</c:v>
                </c:pt>
                <c:pt idx="194">
                  <c:v>775.17807844831782</c:v>
                </c:pt>
                <c:pt idx="195">
                  <c:v>770.37922695559018</c:v>
                </c:pt>
                <c:pt idx="196">
                  <c:v>763.19935445787723</c:v>
                </c:pt>
                <c:pt idx="197">
                  <c:v>753.70565669118662</c:v>
                </c:pt>
                <c:pt idx="198">
                  <c:v>741.98633117915574</c:v>
                </c:pt>
                <c:pt idx="199">
                  <c:v>728.14921318822462</c:v>
                </c:pt>
                <c:pt idx="200">
                  <c:v>712.32012414323287</c:v>
                </c:pt>
                <c:pt idx="201">
                  <c:v>694.64096787038068</c:v>
                </c:pt>
                <c:pt idx="202">
                  <c:v>675.26761492809476</c:v>
                </c:pt>
                <c:pt idx="203">
                  <c:v>654.36761908888843</c:v>
                </c:pt>
                <c:pt idx="204">
                  <c:v>632.11781265707168</c:v>
                </c:pt>
                <c:pt idx="205">
                  <c:v>608.70182871030897</c:v>
                </c:pt>
                <c:pt idx="206">
                  <c:v>584.30759852259735</c:v>
                </c:pt>
                <c:pt idx="207">
                  <c:v>559.12487139837208</c:v>
                </c:pt>
                <c:pt idx="208">
                  <c:v>533.34280199062323</c:v>
                </c:pt>
                <c:pt idx="209">
                  <c:v>507.14764698330868</c:v>
                </c:pt>
                <c:pt idx="210">
                  <c:v>480.72060892488901</c:v>
                </c:pt>
                <c:pt idx="211">
                  <c:v>454.23586016170088</c:v>
                </c:pt>
                <c:pt idx="212">
                  <c:v>427.85877437332704</c:v>
                </c:pt>
                <c:pt idx="213">
                  <c:v>401.74438739005092</c:v>
                </c:pt>
                <c:pt idx="214">
                  <c:v>376.03610289600124</c:v>
                </c:pt>
                <c:pt idx="215">
                  <c:v>350.86465251452364</c:v>
                </c:pt>
                <c:pt idx="216">
                  <c:v>326.34731377836744</c:v>
                </c:pt>
                <c:pt idx="217">
                  <c:v>302.58738377993063</c:v>
                </c:pt>
                <c:pt idx="218">
                  <c:v>279.67390100242739</c:v>
                </c:pt>
                <c:pt idx="219">
                  <c:v>257.68160307619621</c:v>
                </c:pt>
                <c:pt idx="220">
                  <c:v>236.67110407810296</c:v>
                </c:pt>
                <c:pt idx="221">
                  <c:v>216.68927155734025</c:v>
                </c:pt>
                <c:pt idx="222">
                  <c:v>197.76978078000135</c:v>
                </c:pt>
                <c:pt idx="223">
                  <c:v>179.93382174347269</c:v>
                </c:pt>
                <c:pt idx="224">
                  <c:v>163.19093331895382</c:v>
                </c:pt>
                <c:pt idx="225">
                  <c:v>147.53993840592611</c:v>
                </c:pt>
                <c:pt idx="226">
                  <c:v>132.96995417270662</c:v>
                </c:pt>
                <c:pt idx="227">
                  <c:v>119.46145225606288</c:v>
                </c:pt>
                <c:pt idx="228">
                  <c:v>106.98734511545356</c:v>
                </c:pt>
                <c:pt idx="229">
                  <c:v>95.514076503758503</c:v>
                </c:pt>
                <c:pt idx="230">
                  <c:v>85.002696135163575</c:v>
                </c:pt>
                <c:pt idx="231">
                  <c:v>75.409901007090497</c:v>
                </c:pt>
                <c:pt idx="232">
                  <c:v>66.689028380541473</c:v>
                </c:pt>
                <c:pt idx="233">
                  <c:v>58.790988056281527</c:v>
                </c:pt>
                <c:pt idx="234">
                  <c:v>51.665124213656128</c:v>
                </c:pt>
                <c:pt idx="235">
                  <c:v>45.259999653356672</c:v>
                </c:pt>
                <c:pt idx="236">
                  <c:v>39.524097722685696</c:v>
                </c:pt>
                <c:pt idx="237">
                  <c:v>34.406439467924777</c:v>
                </c:pt>
                <c:pt idx="238">
                  <c:v>29.857115605518469</c:v>
                </c:pt>
                <c:pt idx="239">
                  <c:v>25.827734708885863</c:v>
                </c:pt>
                <c:pt idx="240">
                  <c:v>22.271790550443672</c:v>
                </c:pt>
                <c:pt idx="241">
                  <c:v>19.144952813418627</c:v>
                </c:pt>
                <c:pt idx="242">
                  <c:v>16.405286396235415</c:v>
                </c:pt>
                <c:pt idx="243">
                  <c:v>14.0134052818599</c:v>
                </c:pt>
                <c:pt idx="244">
                  <c:v>11.932567452439267</c:v>
                </c:pt>
                <c:pt idx="245">
                  <c:v>10.128717614629497</c:v>
                </c:pt>
                <c:pt idx="246">
                  <c:v>8.5704845881599834</c:v>
                </c:pt>
                <c:pt idx="247">
                  <c:v>7.2291401254719423</c:v>
                </c:pt>
                <c:pt idx="248">
                  <c:v>6.0785257007083304</c:v>
                </c:pt>
                <c:pt idx="249">
                  <c:v>5.0949534603242856</c:v>
                </c:pt>
                <c:pt idx="250">
                  <c:v>4.2570870911142986</c:v>
                </c:pt>
                <c:pt idx="251">
                  <c:v>3.5458078603543774</c:v>
                </c:pt>
                <c:pt idx="252">
                  <c:v>2.9440705400941178</c:v>
                </c:pt>
                <c:pt idx="253">
                  <c:v>2.4367533639439904</c:v>
                </c:pt>
                <c:pt idx="254">
                  <c:v>2.0105055982697406</c:v>
                </c:pt>
                <c:pt idx="255">
                  <c:v>1.6535957555681688</c:v>
                </c:pt>
                <c:pt idx="256">
                  <c:v>1.355762947738741</c:v>
                </c:pt>
                <c:pt idx="257">
                  <c:v>1.1080733814440833</c:v>
                </c:pt>
                <c:pt idx="258">
                  <c:v>0.9027835425138353</c:v>
                </c:pt>
                <c:pt idx="259">
                  <c:v>0.73321120673521889</c:v>
                </c:pt>
                <c:pt idx="260">
                  <c:v>0.59361505236347256</c:v>
                </c:pt>
                <c:pt idx="261">
                  <c:v>0.47908333611276405</c:v>
                </c:pt>
                <c:pt idx="262">
                  <c:v>0.38543182826675321</c:v>
                </c:pt>
                <c:pt idx="263">
                  <c:v>0.30911098190251479</c:v>
                </c:pt>
                <c:pt idx="264">
                  <c:v>0.24712213307392455</c:v>
                </c:pt>
                <c:pt idx="265">
                  <c:v>0.19694238953665688</c:v>
                </c:pt>
                <c:pt idx="266">
                  <c:v>0.15645776125767061</c:v>
                </c:pt>
                <c:pt idx="267">
                  <c:v>0.12390401228997956</c:v>
                </c:pt>
                <c:pt idx="268">
                  <c:v>9.7814666398781086E-2</c:v>
                </c:pt>
                <c:pt idx="269">
                  <c:v>7.6975573953892332E-2</c:v>
                </c:pt>
                <c:pt idx="270">
                  <c:v>6.0385441126188454E-2</c:v>
                </c:pt>
                <c:pt idx="271">
                  <c:v>4.7221730722724689E-2</c:v>
                </c:pt>
                <c:pt idx="272">
                  <c:v>3.6811363758567257E-2</c:v>
                </c:pt>
                <c:pt idx="273">
                  <c:v>2.8605679181162521E-2</c:v>
                </c:pt>
                <c:pt idx="274">
                  <c:v>2.215914349249401E-2</c:v>
                </c:pt>
                <c:pt idx="275">
                  <c:v>1.7111340192647657E-2</c:v>
                </c:pt>
                <c:pt idx="276">
                  <c:v>1.3171809201702146E-2</c:v>
                </c:pt>
                <c:pt idx="277">
                  <c:v>1.0107347243816067E-2</c:v>
                </c:pt>
                <c:pt idx="278">
                  <c:v>7.7314204427766861E-3</c:v>
                </c:pt>
                <c:pt idx="279">
                  <c:v>5.8953792144720574E-3</c:v>
                </c:pt>
                <c:pt idx="280">
                  <c:v>4.4812022996682513E-3</c:v>
                </c:pt>
                <c:pt idx="281">
                  <c:v>3.3955310340753821E-3</c:v>
                </c:pt>
                <c:pt idx="282">
                  <c:v>2.5647864333675956E-3</c:v>
                </c:pt>
                <c:pt idx="283">
                  <c:v>1.9311902543550233E-3</c:v>
                </c:pt>
                <c:pt idx="284">
                  <c:v>1.4495368623713434E-3</c:v>
                </c:pt>
                <c:pt idx="285">
                  <c:v>1.0845855570742204E-3</c:v>
                </c:pt>
                <c:pt idx="286">
                  <c:v>8.0896311313163405E-4</c:v>
                </c:pt>
                <c:pt idx="287">
                  <c:v>6.0148385054358173E-4</c:v>
                </c:pt>
                <c:pt idx="288">
                  <c:v>4.4580976094093578E-4</c:v>
                </c:pt>
                <c:pt idx="289">
                  <c:v>3.2938629445901038E-4</c:v>
                </c:pt>
                <c:pt idx="290">
                  <c:v>2.426005748692216E-4</c:v>
                </c:pt>
                <c:pt idx="291">
                  <c:v>1.7811827333345537E-4</c:v>
                </c:pt>
                <c:pt idx="292">
                  <c:v>1.3036333942857564E-4</c:v>
                </c:pt>
                <c:pt idx="293">
                  <c:v>9.5111455362323265E-5</c:v>
                </c:pt>
                <c:pt idx="294">
                  <c:v>6.9173623696965598E-5</c:v>
                </c:pt>
                <c:pt idx="295">
                  <c:v>5.0150882144344889E-5</c:v>
                </c:pt>
                <c:pt idx="296">
                  <c:v>3.624490583834908E-5</c:v>
                </c:pt>
                <c:pt idx="297">
                  <c:v>2.6112335962137721E-5</c:v>
                </c:pt>
                <c:pt idx="298">
                  <c:v>1.8753175734117574E-5</c:v>
                </c:pt>
                <c:pt idx="299">
                  <c:v>1.3425617556601564E-5</c:v>
                </c:pt>
                <c:pt idx="300">
                  <c:v>9.5812918611560727E-6</c:v>
                </c:pt>
                <c:pt idx="301">
                  <c:v>6.8162297006569814E-6</c:v>
                </c:pt>
                <c:pt idx="302">
                  <c:v>4.8338671971875652E-6</c:v>
                </c:pt>
                <c:pt idx="303">
                  <c:v>3.4172406329167354E-6</c:v>
                </c:pt>
                <c:pt idx="304">
                  <c:v>2.408167874192566E-6</c:v>
                </c:pt>
                <c:pt idx="305">
                  <c:v>1.6917193034210047E-6</c:v>
                </c:pt>
                <c:pt idx="306">
                  <c:v>1.1846776657833075E-6</c:v>
                </c:pt>
                <c:pt idx="307">
                  <c:v>8.2699416771728656E-7</c:v>
                </c:pt>
                <c:pt idx="308">
                  <c:v>5.754863701319287E-7</c:v>
                </c:pt>
                <c:pt idx="309">
                  <c:v>3.9920685241419567E-7</c:v>
                </c:pt>
                <c:pt idx="310">
                  <c:v>2.760522442479064E-7</c:v>
                </c:pt>
                <c:pt idx="311">
                  <c:v>1.9028954458865881E-7</c:v>
                </c:pt>
                <c:pt idx="312">
                  <c:v>1.3075819621920181E-7</c:v>
                </c:pt>
                <c:pt idx="313">
                  <c:v>8.9568080033280385E-8</c:v>
                </c:pt>
                <c:pt idx="314">
                  <c:v>6.1160067834652017E-8</c:v>
                </c:pt>
                <c:pt idx="315">
                  <c:v>4.1630631777678203E-8</c:v>
                </c:pt>
                <c:pt idx="316">
                  <c:v>2.8248044886253408E-8</c:v>
                </c:pt>
                <c:pt idx="317">
                  <c:v>1.9107071874869305E-8</c:v>
                </c:pt>
                <c:pt idx="318">
                  <c:v>1.2883392250432747E-8</c:v>
                </c:pt>
                <c:pt idx="319">
                  <c:v>8.659576867520411E-9</c:v>
                </c:pt>
                <c:pt idx="320">
                  <c:v>5.8022102685842152E-9</c:v>
                </c:pt>
                <c:pt idx="321">
                  <c:v>3.8754363165490088E-9</c:v>
                </c:pt>
                <c:pt idx="322">
                  <c:v>2.5803468978440285E-9</c:v>
                </c:pt>
                <c:pt idx="323">
                  <c:v>1.7126394220323889E-9</c:v>
                </c:pt>
                <c:pt idx="324">
                  <c:v>1.1331414519419739E-9</c:v>
                </c:pt>
                <c:pt idx="325">
                  <c:v>7.4736484790569562E-10</c:v>
                </c:pt>
                <c:pt idx="326">
                  <c:v>4.9137330291626676E-10</c:v>
                </c:pt>
                <c:pt idx="327">
                  <c:v>3.2204814085966562E-10</c:v>
                </c:pt>
                <c:pt idx="328">
                  <c:v>2.1040709755106943E-10</c:v>
                </c:pt>
                <c:pt idx="329">
                  <c:v>1.3703462775989847E-10</c:v>
                </c:pt>
                <c:pt idx="330">
                  <c:v>8.896734143540717E-11</c:v>
                </c:pt>
                <c:pt idx="331">
                  <c:v>5.7578619916536973E-11</c:v>
                </c:pt>
                <c:pt idx="332">
                  <c:v>3.7146871128334635E-11</c:v>
                </c:pt>
                <c:pt idx="333">
                  <c:v>2.3889858461632782E-11</c:v>
                </c:pt>
                <c:pt idx="334">
                  <c:v>1.5315644037226712E-11</c:v>
                </c:pt>
                <c:pt idx="335">
                  <c:v>9.7878499071372137E-12</c:v>
                </c:pt>
                <c:pt idx="336">
                  <c:v>6.2354770863959097E-12</c:v>
                </c:pt>
                <c:pt idx="337">
                  <c:v>3.959883635477194E-12</c:v>
                </c:pt>
                <c:pt idx="338">
                  <c:v>2.5068336171003967E-12</c:v>
                </c:pt>
                <c:pt idx="339">
                  <c:v>1.5819725583713267E-12</c:v>
                </c:pt>
                <c:pt idx="340">
                  <c:v>9.9518250157658165E-13</c:v>
                </c:pt>
                <c:pt idx="341">
                  <c:v>6.2407511617833971E-13</c:v>
                </c:pt>
                <c:pt idx="342">
                  <c:v>3.9012281656434474E-13</c:v>
                </c:pt>
                <c:pt idx="343">
                  <c:v>2.4310628428863696E-13</c:v>
                </c:pt>
                <c:pt idx="344">
                  <c:v>1.5101544600777695E-13</c:v>
                </c:pt>
                <c:pt idx="345">
                  <c:v>9.3514058009515454E-14</c:v>
                </c:pt>
                <c:pt idx="346">
                  <c:v>5.7724846532928607E-14</c:v>
                </c:pt>
                <c:pt idx="347">
                  <c:v>3.5520495888939727E-14</c:v>
                </c:pt>
                <c:pt idx="348">
                  <c:v>2.178841321685892E-14</c:v>
                </c:pt>
                <c:pt idx="349">
                  <c:v>1.3323015576276427E-14</c:v>
                </c:pt>
                <c:pt idx="350">
                  <c:v>8.1210057482839481E-15</c:v>
                </c:pt>
                <c:pt idx="351">
                  <c:v>4.934548817876724E-15</c:v>
                </c:pt>
                <c:pt idx="352">
                  <c:v>2.9889278484633903E-15</c:v>
                </c:pt>
                <c:pt idx="353">
                  <c:v>1.8047363377080278E-15</c:v>
                </c:pt>
                <c:pt idx="354">
                  <c:v>1.0862816512467506E-15</c:v>
                </c:pt>
                <c:pt idx="355">
                  <c:v>6.5178066716820125E-16</c:v>
                </c:pt>
                <c:pt idx="356">
                  <c:v>3.8984400032087268E-16</c:v>
                </c:pt>
                <c:pt idx="357">
                  <c:v>2.3243984913847309E-16</c:v>
                </c:pt>
                <c:pt idx="358">
                  <c:v>1.3815310960541993E-16</c:v>
                </c:pt>
                <c:pt idx="359">
                  <c:v>8.1854223704626612E-17</c:v>
                </c:pt>
                <c:pt idx="360">
                  <c:v>4.8345034353738356E-17</c:v>
                </c:pt>
                <c:pt idx="361">
                  <c:v>2.8463808046985172E-17</c:v>
                </c:pt>
                <c:pt idx="362">
                  <c:v>1.6705692397218046E-17</c:v>
                </c:pt>
                <c:pt idx="363">
                  <c:v>9.7738643815948544E-18</c:v>
                </c:pt>
                <c:pt idx="364">
                  <c:v>5.7003101565799743E-18</c:v>
                </c:pt>
                <c:pt idx="365">
                  <c:v>3.3140649380109134E-18</c:v>
                </c:pt>
                <c:pt idx="366">
                  <c:v>1.9206750341582372E-18</c:v>
                </c:pt>
                <c:pt idx="367">
                  <c:v>1.1096272618753754E-18</c:v>
                </c:pt>
                <c:pt idx="368">
                  <c:v>6.3904390164054843E-19</c:v>
                </c:pt>
                <c:pt idx="369">
                  <c:v>3.6687204541420332E-19</c:v>
                </c:pt>
                <c:pt idx="370">
                  <c:v>2.0995629337106734E-19</c:v>
                </c:pt>
                <c:pt idx="371">
                  <c:v>1.1977702519335431E-19</c:v>
                </c:pt>
                <c:pt idx="372">
                  <c:v>6.8115899806178498E-20</c:v>
                </c:pt>
                <c:pt idx="373">
                  <c:v>3.8614802952323552E-20</c:v>
                </c:pt>
                <c:pt idx="374">
                  <c:v>2.1821746067498683E-20</c:v>
                </c:pt>
                <c:pt idx="375">
                  <c:v>1.2292933212878182E-20</c:v>
                </c:pt>
                <c:pt idx="376">
                  <c:v>6.9032228925929993E-21</c:v>
                </c:pt>
                <c:pt idx="377">
                  <c:v>3.8643692707347284E-21</c:v>
                </c:pt>
                <c:pt idx="378">
                  <c:v>2.1564316304355639E-21</c:v>
                </c:pt>
                <c:pt idx="379">
                  <c:v>1.1995631515856099E-21</c:v>
                </c:pt>
                <c:pt idx="380">
                  <c:v>6.6518261386239122E-22</c:v>
                </c:pt>
                <c:pt idx="381">
                  <c:v>3.6769609014997184E-22</c:v>
                </c:pt>
                <c:pt idx="382">
                  <c:v>2.0261308260816116E-22</c:v>
                </c:pt>
                <c:pt idx="383">
                  <c:v>1.1129516712040428E-22</c:v>
                </c:pt>
                <c:pt idx="384">
                  <c:v>6.0941828057563261E-23</c:v>
                </c:pt>
                <c:pt idx="385">
                  <c:v>3.3264806289187099E-23</c:v>
                </c:pt>
                <c:pt idx="386">
                  <c:v>1.8100262350172998E-23</c:v>
                </c:pt>
                <c:pt idx="387">
                  <c:v>9.8178205615418268E-24</c:v>
                </c:pt>
                <c:pt idx="388">
                  <c:v>5.3085469244862389E-24</c:v>
                </c:pt>
                <c:pt idx="389">
                  <c:v>2.8613209890474803E-24</c:v>
                </c:pt>
                <c:pt idx="390">
                  <c:v>1.53740344638274E-24</c:v>
                </c:pt>
                <c:pt idx="391">
                  <c:v>8.234542391643579E-25</c:v>
                </c:pt>
                <c:pt idx="392">
                  <c:v>4.396645385383163E-25</c:v>
                </c:pt>
                <c:pt idx="393">
                  <c:v>2.3400964481631039E-25</c:v>
                </c:pt>
                <c:pt idx="394">
                  <c:v>1.2415849106765917E-25</c:v>
                </c:pt>
                <c:pt idx="395">
                  <c:v>6.5667342926914331E-26</c:v>
                </c:pt>
                <c:pt idx="396">
                  <c:v>3.4622052591176018E-26</c:v>
                </c:pt>
                <c:pt idx="397">
                  <c:v>1.8196444166624428E-26</c:v>
                </c:pt>
                <c:pt idx="398">
                  <c:v>9.5334610460468863E-27</c:v>
                </c:pt>
                <c:pt idx="399">
                  <c:v>4.9790330976298229E-27</c:v>
                </c:pt>
                <c:pt idx="400">
                  <c:v>2.5922076010009507E-27</c:v>
                </c:pt>
                <c:pt idx="401">
                  <c:v>1.3453178233722808E-27</c:v>
                </c:pt>
                <c:pt idx="402">
                  <c:v>6.9600179852069898E-28</c:v>
                </c:pt>
                <c:pt idx="403">
                  <c:v>3.5894356960389267E-28</c:v>
                </c:pt>
                <c:pt idx="404">
                  <c:v>1.8453227787154884E-28</c:v>
                </c:pt>
                <c:pt idx="405">
                  <c:v>9.456901327676382E-29</c:v>
                </c:pt>
                <c:pt idx="406">
                  <c:v>4.8312078506035934E-29</c:v>
                </c:pt>
                <c:pt idx="407">
                  <c:v>2.460327589160901E-29</c:v>
                </c:pt>
                <c:pt idx="408">
                  <c:v>1.2489944273055663E-29</c:v>
                </c:pt>
                <c:pt idx="409">
                  <c:v>6.3206015652894514E-30</c:v>
                </c:pt>
                <c:pt idx="410">
                  <c:v>3.1885018826383974E-30</c:v>
                </c:pt>
                <c:pt idx="411">
                  <c:v>1.6034125954083361E-30</c:v>
                </c:pt>
                <c:pt idx="412">
                  <c:v>8.0377455484024311E-31</c:v>
                </c:pt>
                <c:pt idx="413">
                  <c:v>4.0165535918378975E-31</c:v>
                </c:pt>
                <c:pt idx="414">
                  <c:v>2.0007979241799726E-31</c:v>
                </c:pt>
                <c:pt idx="415">
                  <c:v>9.9353515790518461E-32</c:v>
                </c:pt>
                <c:pt idx="416">
                  <c:v>4.9180574934262238E-32</c:v>
                </c:pt>
                <c:pt idx="417">
                  <c:v>2.4268018236882721E-32</c:v>
                </c:pt>
                <c:pt idx="418">
                  <c:v>1.1937279800362699E-32</c:v>
                </c:pt>
                <c:pt idx="419">
                  <c:v>5.8533808725053677E-33</c:v>
                </c:pt>
                <c:pt idx="420">
                  <c:v>2.8611362795543722E-33</c:v>
                </c:pt>
                <c:pt idx="421">
                  <c:v>1.3941215941350457E-33</c:v>
                </c:pt>
                <c:pt idx="422">
                  <c:v>6.7716283390440275E-34</c:v>
                </c:pt>
                <c:pt idx="423">
                  <c:v>3.27880752489153E-34</c:v>
                </c:pt>
                <c:pt idx="424">
                  <c:v>1.5825924229550165E-34</c:v>
                </c:pt>
                <c:pt idx="425">
                  <c:v>7.6146963683171E-35</c:v>
                </c:pt>
                <c:pt idx="426">
                  <c:v>3.652300049100437E-35</c:v>
                </c:pt>
                <c:pt idx="427">
                  <c:v>1.7462670407658982E-35</c:v>
                </c:pt>
                <c:pt idx="428">
                  <c:v>8.3231019601157532E-36</c:v>
                </c:pt>
                <c:pt idx="429">
                  <c:v>3.9544867279250512E-36</c:v>
                </c:pt>
                <c:pt idx="430">
                  <c:v>1.8729465314583151E-36</c:v>
                </c:pt>
                <c:pt idx="431">
                  <c:v>8.8428240996656752E-37</c:v>
                </c:pt>
                <c:pt idx="432">
                  <c:v>4.1618549752392638E-37</c:v>
                </c:pt>
                <c:pt idx="433">
                  <c:v>1.9525998372854021E-37</c:v>
                </c:pt>
                <c:pt idx="434">
                  <c:v>9.1320841470810851E-38</c:v>
                </c:pt>
                <c:pt idx="435">
                  <c:v>4.2575220917462704E-38</c:v>
                </c:pt>
                <c:pt idx="436">
                  <c:v>1.9786740829930148E-38</c:v>
                </c:pt>
                <c:pt idx="437">
                  <c:v>9.1668889501689845E-39</c:v>
                </c:pt>
                <c:pt idx="438">
                  <c:v>4.2335044909700844E-39</c:v>
                </c:pt>
                <c:pt idx="439">
                  <c:v>1.9489846966876128E-39</c:v>
                </c:pt>
                <c:pt idx="440">
                  <c:v>8.9443170033391814E-40</c:v>
                </c:pt>
                <c:pt idx="441">
                  <c:v>4.0918177943757959E-40</c:v>
                </c:pt>
                <c:pt idx="442">
                  <c:v>1.8660176186722825E-40</c:v>
                </c:pt>
                <c:pt idx="443">
                  <c:v>8.4829233531176816E-41</c:v>
                </c:pt>
                <c:pt idx="444">
                  <c:v>3.8441975330117487E-41</c:v>
                </c:pt>
                <c:pt idx="445">
                  <c:v>1.7365856102831503E-41</c:v>
                </c:pt>
                <c:pt idx="446">
                  <c:v>7.8201854130316116E-42</c:v>
                </c:pt>
                <c:pt idx="447">
                  <c:v>3.510494135470633E-42</c:v>
                </c:pt>
                <c:pt idx="448">
                  <c:v>1.5709045705558321E-42</c:v>
                </c:pt>
                <c:pt idx="449">
                  <c:v>7.0074773777261622E-43</c:v>
                </c:pt>
                <c:pt idx="450">
                  <c:v>3.1160466814037358E-43</c:v>
                </c:pt>
                <c:pt idx="451">
                  <c:v>1.3812635636094774E-43</c:v>
                </c:pt>
                <c:pt idx="452">
                  <c:v>6.1035078274402597E-44</c:v>
                </c:pt>
                <c:pt idx="453">
                  <c:v>2.6885171162659288E-44</c:v>
                </c:pt>
                <c:pt idx="454">
                  <c:v>1.1805284432186175E-44</c:v>
                </c:pt>
                <c:pt idx="455">
                  <c:v>5.1673806488518649E-45</c:v>
                </c:pt>
                <c:pt idx="456">
                  <c:v>2.2547313503574709E-45</c:v>
                </c:pt>
                <c:pt idx="457">
                  <c:v>9.8073009412463287E-46</c:v>
                </c:pt>
                <c:pt idx="458">
                  <c:v>4.2524043163482746E-46</c:v>
                </c:pt>
                <c:pt idx="459">
                  <c:v>1.8380187960293235E-46</c:v>
                </c:pt>
                <c:pt idx="460">
                  <c:v>7.919462303816088E-47</c:v>
                </c:pt>
                <c:pt idx="461">
                  <c:v>3.4015103227269285E-47</c:v>
                </c:pt>
                <c:pt idx="462">
                  <c:v>1.4563918511849562E-47</c:v>
                </c:pt>
                <c:pt idx="463">
                  <c:v>6.2160576986100906E-48</c:v>
                </c:pt>
                <c:pt idx="464">
                  <c:v>2.644735126460439E-48</c:v>
                </c:pt>
                <c:pt idx="465">
                  <c:v>1.1217076441676351E-48</c:v>
                </c:pt>
                <c:pt idx="466">
                  <c:v>4.7425020278950766E-49</c:v>
                </c:pt>
                <c:pt idx="467">
                  <c:v>1.9987833391244351E-49</c:v>
                </c:pt>
                <c:pt idx="468">
                  <c:v>8.3975822429456894E-50</c:v>
                </c:pt>
                <c:pt idx="469">
                  <c:v>3.5170064167622608E-50</c:v>
                </c:pt>
                <c:pt idx="470">
                  <c:v>1.4683257166161359E-50</c:v>
                </c:pt>
                <c:pt idx="471">
                  <c:v>6.1108552899541805E-51</c:v>
                </c:pt>
                <c:pt idx="472">
                  <c:v>2.53519834853012E-51</c:v>
                </c:pt>
                <c:pt idx="473">
                  <c:v>1.048460894656878E-51</c:v>
                </c:pt>
                <c:pt idx="474">
                  <c:v>4.3223793539088665E-52</c:v>
                </c:pt>
                <c:pt idx="475">
                  <c:v>1.7763309100026976E-52</c:v>
                </c:pt>
                <c:pt idx="476">
                  <c:v>7.2770475994155028E-53</c:v>
                </c:pt>
                <c:pt idx="477">
                  <c:v>2.9717817270460782E-53</c:v>
                </c:pt>
                <c:pt idx="478">
                  <c:v>1.2097871018659498E-53</c:v>
                </c:pt>
                <c:pt idx="479">
                  <c:v>4.909433046892054E-54</c:v>
                </c:pt>
                <c:pt idx="480">
                  <c:v>1.9860221278941025E-54</c:v>
                </c:pt>
                <c:pt idx="481">
                  <c:v>8.0087949416469944E-55</c:v>
                </c:pt>
                <c:pt idx="482">
                  <c:v>3.2194420693552041E-55</c:v>
                </c:pt>
                <c:pt idx="483">
                  <c:v>1.2901030596587952E-55</c:v>
                </c:pt>
                <c:pt idx="484">
                  <c:v>5.1534556786961399E-56</c:v>
                </c:pt>
                <c:pt idx="485">
                  <c:v>2.0521213329256034E-56</c:v>
                </c:pt>
                <c:pt idx="486">
                  <c:v>8.1458774971185172E-57</c:v>
                </c:pt>
                <c:pt idx="487">
                  <c:v>3.2233173345365003E-57</c:v>
                </c:pt>
                <c:pt idx="488">
                  <c:v>1.2714479989028331E-57</c:v>
                </c:pt>
                <c:pt idx="489">
                  <c:v>4.9994760375387617E-58</c:v>
                </c:pt>
                <c:pt idx="490">
                  <c:v>1.95966000607773E-58</c:v>
                </c:pt>
                <c:pt idx="491">
                  <c:v>7.6571528645749035E-59</c:v>
                </c:pt>
                <c:pt idx="492">
                  <c:v>2.9825261137967776E-59</c:v>
                </c:pt>
                <c:pt idx="493">
                  <c:v>1.158061282679773E-59</c:v>
                </c:pt>
                <c:pt idx="494">
                  <c:v>4.4823852371747692E-60</c:v>
                </c:pt>
                <c:pt idx="495">
                  <c:v>1.7294864578084264E-60</c:v>
                </c:pt>
                <c:pt idx="496">
                  <c:v>6.6520499566059372E-61</c:v>
                </c:pt>
                <c:pt idx="497">
                  <c:v>2.550493306512389E-61</c:v>
                </c:pt>
                <c:pt idx="498">
                  <c:v>9.7481729067451084E-62</c:v>
                </c:pt>
                <c:pt idx="499">
                  <c:v>3.714091589202731E-62</c:v>
                </c:pt>
                <c:pt idx="500">
                  <c:v>1.4106274940602568E-62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3.7401667922624389E-15</c:v>
                </c:pt>
                <c:pt idx="1">
                  <c:v>6.1191437477459234E-15</c:v>
                </c:pt>
                <c:pt idx="2">
                  <c:v>9.9797736408059257E-15</c:v>
                </c:pt>
                <c:pt idx="3">
                  <c:v>1.6224864397587768E-14</c:v>
                </c:pt>
                <c:pt idx="4">
                  <c:v>2.629491737192431E-14</c:v>
                </c:pt>
                <c:pt idx="5">
                  <c:v>4.2480820343825275E-14</c:v>
                </c:pt>
                <c:pt idx="6">
                  <c:v>6.841389689702088E-14</c:v>
                </c:pt>
                <c:pt idx="7">
                  <c:v>1.0983129707400084E-13</c:v>
                </c:pt>
                <c:pt idx="8">
                  <c:v>1.757673665463824E-13</c:v>
                </c:pt>
                <c:pt idx="9">
                  <c:v>2.804017559648359E-13</c:v>
                </c:pt>
                <c:pt idx="10">
                  <c:v>4.4591651966813119E-13</c:v>
                </c:pt>
                <c:pt idx="11">
                  <c:v>7.0689798580250795E-13</c:v>
                </c:pt>
                <c:pt idx="12">
                  <c:v>1.1170954331197329E-12</c:v>
                </c:pt>
                <c:pt idx="13">
                  <c:v>1.7597629027162507E-12</c:v>
                </c:pt>
                <c:pt idx="14">
                  <c:v>2.7634295015345369E-12</c:v>
                </c:pt>
                <c:pt idx="15">
                  <c:v>4.3258650882207958E-12</c:v>
                </c:pt>
                <c:pt idx="16">
                  <c:v>6.7503750329012592E-12</c:v>
                </c:pt>
                <c:pt idx="17">
                  <c:v>1.0500577444477151E-11</c:v>
                </c:pt>
                <c:pt idx="18">
                  <c:v>1.6282789653934227E-11</c:v>
                </c:pt>
                <c:pt idx="19">
                  <c:v>2.5169511837911634E-11</c:v>
                </c:pt>
                <c:pt idx="20">
                  <c:v>3.8783868185582602E-11</c:v>
                </c:pt>
                <c:pt idx="21">
                  <c:v>5.9574142708923441E-11</c:v>
                </c:pt>
                <c:pt idx="22">
                  <c:v>9.1221000332320113E-11</c:v>
                </c:pt>
                <c:pt idx="23">
                  <c:v>1.3923942113075784E-10</c:v>
                </c:pt>
                <c:pt idx="24">
                  <c:v>2.1186535127674992E-10</c:v>
                </c:pt>
                <c:pt idx="25">
                  <c:v>3.2135718578800812E-10</c:v>
                </c:pt>
                <c:pt idx="26">
                  <c:v>4.8589949001310921E-10</c:v>
                </c:pt>
                <c:pt idx="27">
                  <c:v>7.3237788307171512E-10</c:v>
                </c:pt>
                <c:pt idx="28">
                  <c:v>1.1004095423131439E-9</c:v>
                </c:pt>
                <c:pt idx="29">
                  <c:v>1.6481769058980197E-9</c:v>
                </c:pt>
                <c:pt idx="30">
                  <c:v>2.4608415500767401E-9</c:v>
                </c:pt>
                <c:pt idx="31">
                  <c:v>3.6626365686165664E-9</c:v>
                </c:pt>
                <c:pt idx="32">
                  <c:v>5.4341841703046123E-9</c:v>
                </c:pt>
                <c:pt idx="33">
                  <c:v>8.0372083832298177E-9</c:v>
                </c:pt>
                <c:pt idx="34">
                  <c:v>1.1849675399116891E-8</c:v>
                </c:pt>
                <c:pt idx="35">
                  <c:v>1.7415583453314082E-8</c:v>
                </c:pt>
                <c:pt idx="36">
                  <c:v>2.5515257363724517E-8</c:v>
                </c:pt>
                <c:pt idx="37">
                  <c:v>3.7264236505638559E-8</c:v>
                </c:pt>
                <c:pt idx="38">
                  <c:v>5.4251887375080657E-8</c:v>
                </c:pt>
                <c:pt idx="39">
                  <c:v>7.8734998789658022E-8</c:v>
                </c:pt>
                <c:pt idx="40">
                  <c:v>1.1390719267159533E-7</c:v>
                </c:pt>
                <c:pt idx="41">
                  <c:v>1.6427248295622071E-7</c:v>
                </c:pt>
                <c:pt idx="42">
                  <c:v>2.3616136165264183E-7</c:v>
                </c:pt>
                <c:pt idx="43">
                  <c:v>3.3844119246784688E-7</c:v>
                </c:pt>
                <c:pt idx="44">
                  <c:v>4.8349049277062743E-7</c:v>
                </c:pt>
                <c:pt idx="45">
                  <c:v>6.8853022626865207E-7</c:v>
                </c:pt>
                <c:pt idx="46">
                  <c:v>9.7743622807738861E-7</c:v>
                </c:pt>
                <c:pt idx="47">
                  <c:v>1.3831975243908996E-6</c:v>
                </c:pt>
                <c:pt idx="48">
                  <c:v>1.9512383531357092E-6</c:v>
                </c:pt>
                <c:pt idx="49">
                  <c:v>2.7438906151798239E-6</c:v>
                </c:pt>
                <c:pt idx="50">
                  <c:v>3.8463926355827847E-6</c:v>
                </c:pt>
                <c:pt idx="51">
                  <c:v>5.3749048976099292E-6</c:v>
                </c:pt>
                <c:pt idx="52">
                  <c:v>7.4871805125586442E-6</c:v>
                </c:pt>
                <c:pt idx="53">
                  <c:v>1.0396715816430386E-5</c:v>
                </c:pt>
                <c:pt idx="54">
                  <c:v>1.439144466161756E-5</c:v>
                </c:pt>
                <c:pt idx="55">
                  <c:v>1.9858340849489772E-5</c:v>
                </c:pt>
                <c:pt idx="56">
                  <c:v>2.7315671358254415E-5</c:v>
                </c:pt>
                <c:pt idx="57">
                  <c:v>3.7455116044564623E-5</c:v>
                </c:pt>
                <c:pt idx="58">
                  <c:v>5.119655808864509E-5</c:v>
                </c:pt>
                <c:pt idx="59">
                  <c:v>6.9759078007443083E-5</c:v>
                </c:pt>
                <c:pt idx="60">
                  <c:v>9.4752581066896344E-5</c:v>
                </c:pt>
                <c:pt idx="61">
                  <c:v>1.2829558628777417E-4</c:v>
                </c:pt>
                <c:pt idx="62">
                  <c:v>1.7316604264300915E-4</c:v>
                </c:pt>
                <c:pt idx="63">
                  <c:v>2.3299365713498984E-4</c:v>
                </c:pt>
                <c:pt idx="64">
                  <c:v>3.1250416795275144E-4</c:v>
                </c:pt>
                <c:pt idx="65">
                  <c:v>4.1782832652816808E-4</c:v>
                </c:pt>
                <c:pt idx="66">
                  <c:v>5.5689112231966482E-4</c:v>
                </c:pt>
                <c:pt idx="67">
                  <c:v>7.3990005478019778E-4</c:v>
                </c:pt>
                <c:pt idx="68">
                  <c:v>9.7995509219080275E-4</c:v>
                </c:pt>
                <c:pt idx="69">
                  <c:v>1.2938074221157049E-3</c:v>
                </c:pt>
                <c:pt idx="70">
                  <c:v>1.7027992573676425E-3</c:v>
                </c:pt>
                <c:pt idx="71">
                  <c:v>2.2340228748470928E-3</c:v>
                </c:pt>
                <c:pt idx="72">
                  <c:v>2.9217437852638649E-3</c:v>
                </c:pt>
                <c:pt idx="73">
                  <c:v>3.8091404999902666E-3</c:v>
                </c:pt>
                <c:pt idx="74">
                  <c:v>4.9504218001616852E-3</c:v>
                </c:pt>
                <c:pt idx="75">
                  <c:v>6.4133917212718695E-3</c:v>
                </c:pt>
                <c:pt idx="76">
                  <c:v>8.2825426107503777E-3</c:v>
                </c:pt>
                <c:pt idx="77">
                  <c:v>1.0662767523420534E-2</c:v>
                </c:pt>
                <c:pt idx="78">
                  <c:v>1.3683794767404878E-2</c:v>
                </c:pt>
                <c:pt idx="79">
                  <c:v>1.7505459417455318E-2</c:v>
                </c:pt>
                <c:pt idx="80">
                  <c:v>2.2323938824538939E-2</c:v>
                </c:pt>
                <c:pt idx="81">
                  <c:v>2.837909123120811E-2</c:v>
                </c:pt>
                <c:pt idx="82">
                  <c:v>3.5963048133238411E-2</c:v>
                </c:pt>
                <c:pt idx="83">
                  <c:v>4.5430221480277422E-2</c:v>
                </c:pt>
                <c:pt idx="84">
                  <c:v>5.7208895553146573E-2</c:v>
                </c:pt>
                <c:pt idx="85">
                  <c:v>7.1814579644843182E-2</c:v>
                </c:pt>
                <c:pt idx="86">
                  <c:v>8.9865300649483296E-2</c:v>
                </c:pt>
                <c:pt idx="87">
                  <c:v>0.11209901335594137</c:v>
                </c:pt>
                <c:pt idx="88">
                  <c:v>0.13939329957402899</c:v>
                </c:pt>
                <c:pt idx="89">
                  <c:v>0.17278751403246695</c:v>
                </c:pt>
                <c:pt idx="90">
                  <c:v>0.21350751404110857</c:v>
                </c:pt>
                <c:pt idx="91">
                  <c:v>0.26299307994685517</c:v>
                </c:pt>
                <c:pt idx="92">
                  <c:v>0.32292809316777543</c:v>
                </c:pt>
                <c:pt idx="93">
                  <c:v>0.39527348684998587</c:v>
                </c:pt>
                <c:pt idx="94">
                  <c:v>0.48230291987713725</c:v>
                </c:pt>
                <c:pt idx="95">
                  <c:v>0.58664104713766563</c:v>
                </c:pt>
                <c:pt idx="96">
                  <c:v>0.71130416698966115</c:v>
                </c:pt>
                <c:pt idx="97">
                  <c:v>0.85974292043766753</c:v>
                </c:pt>
                <c:pt idx="98">
                  <c:v>1.0358865957626247</c:v>
                </c:pt>
                <c:pt idx="99">
                  <c:v>1.2441884579086011</c:v>
                </c:pt>
                <c:pt idx="100">
                  <c:v>1.4896713750701696</c:v>
                </c:pt>
                <c:pt idx="101">
                  <c:v>1.7779728575223523</c:v>
                </c:pt>
                <c:pt idx="102">
                  <c:v>2.1153884587972001</c:v>
                </c:pt>
                <c:pt idx="103">
                  <c:v>2.508912319933724</c:v>
                </c:pt>
                <c:pt idx="104">
                  <c:v>2.9662734686102197</c:v>
                </c:pt>
                <c:pt idx="105">
                  <c:v>3.4959663213985861</c:v>
                </c:pt>
                <c:pt idx="106">
                  <c:v>4.1072736855229071</c:v>
                </c:pt>
                <c:pt idx="107">
                  <c:v>4.8102804229991749</c:v>
                </c:pt>
                <c:pt idx="108">
                  <c:v>5.6158758325577578</c:v>
                </c:pt>
                <c:pt idx="109">
                  <c:v>6.5357427311830172</c:v>
                </c:pt>
                <c:pt idx="110">
                  <c:v>7.5823311856159874</c:v>
                </c:pt>
                <c:pt idx="111">
                  <c:v>8.7688148632365159</c:v>
                </c:pt>
                <c:pt idx="112">
                  <c:v>10.109028048936414</c:v>
                </c:pt>
                <c:pt idx="113">
                  <c:v>11.617381517557055</c:v>
                </c:pt>
                <c:pt idx="114">
                  <c:v>13.308755666240845</c:v>
                </c:pt>
                <c:pt idx="115">
                  <c:v>15.198369602335655</c:v>
                </c:pt>
                <c:pt idx="116">
                  <c:v>17.301625253726776</c:v>
                </c:pt>
                <c:pt idx="117">
                  <c:v>19.633926019712014</c:v>
                </c:pt>
                <c:pt idx="118">
                  <c:v>22.210470010621396</c:v>
                </c:pt>
                <c:pt idx="119">
                  <c:v>25.04601852817612</c:v>
                </c:pt>
                <c:pt idx="120">
                  <c:v>28.154641108012587</c:v>
                </c:pt>
                <c:pt idx="121">
                  <c:v>31.549439170376207</c:v>
                </c:pt>
                <c:pt idx="122">
                  <c:v>35.242251089582567</c:v>
                </c:pt>
                <c:pt idx="123">
                  <c:v>39.243342278651113</c:v>
                </c:pt>
                <c:pt idx="124">
                  <c:v>43.561084676037623</c:v>
                </c:pt>
                <c:pt idx="125">
                  <c:v>48.201630785892874</c:v>
                </c:pt>
                <c:pt idx="126">
                  <c:v>53.168588144143648</c:v>
                </c:pt>
                <c:pt idx="127">
                  <c:v>58.462700727029585</c:v>
                </c:pt>
                <c:pt idx="128">
                  <c:v>64.081544362864165</c:v>
                </c:pt>
                <c:pt idx="129">
                  <c:v>70.0192436218571</c:v>
                </c:pt>
                <c:pt idx="130">
                  <c:v>76.266217919237306</c:v>
                </c:pt>
                <c:pt idx="131">
                  <c:v>82.808964649060528</c:v>
                </c:pt>
                <c:pt idx="132">
                  <c:v>89.629887049920015</c:v>
                </c:pt>
                <c:pt idx="133">
                  <c:v>96.707174175942114</c:v>
                </c:pt>
                <c:pt idx="134">
                  <c:v>104.01473979447965</c:v>
                </c:pt>
                <c:pt idx="135">
                  <c:v>111.52222625546739</c:v>
                </c:pt>
                <c:pt idx="136">
                  <c:v>119.19507837866135</c:v>
                </c:pt>
                <c:pt idx="137">
                  <c:v>126.99469119522207</c:v>
                </c:pt>
                <c:pt idx="138">
                  <c:v>134.87863398074893</c:v>
                </c:pt>
                <c:pt idx="139">
                  <c:v>142.8009514514128</c:v>
                </c:pt>
                <c:pt idx="140">
                  <c:v>150.71254130086237</c:v>
                </c:pt>
                <c:pt idx="141">
                  <c:v>158.56160547170148</c:v>
                </c:pt>
                <c:pt idx="142">
                  <c:v>166.29417072777903</c:v>
                </c:pt>
                <c:pt idx="143">
                  <c:v>173.85467227496935</c:v>
                </c:pt>
                <c:pt idx="144">
                  <c:v>181.18659241943368</c:v>
                </c:pt>
                <c:pt idx="145">
                  <c:v>188.23314460660521</c:v>
                </c:pt>
                <c:pt idx="146">
                  <c:v>194.93799171333234</c:v>
                </c:pt>
                <c:pt idx="147">
                  <c:v>201.24598620449541</c:v>
                </c:pt>
                <c:pt idx="148">
                  <c:v>207.1039187770746</c:v>
                </c:pt>
                <c:pt idx="149">
                  <c:v>212.46126142551739</c:v>
                </c:pt>
                <c:pt idx="150">
                  <c:v>217.27089051077064</c:v>
                </c:pt>
                <c:pt idx="151">
                  <c:v>221.48977541870983</c:v>
                </c:pt>
                <c:pt idx="152">
                  <c:v>225.07961876575681</c:v>
                </c:pt>
                <c:pt idx="153">
                  <c:v>228.00743484775424</c:v>
                </c:pt>
                <c:pt idx="154">
                  <c:v>230.24605412086643</c:v>
                </c:pt>
                <c:pt idx="155">
                  <c:v>231.77454292756715</c:v>
                </c:pt>
                <c:pt idx="156">
                  <c:v>232.57852940033075</c:v>
                </c:pt>
                <c:pt idx="157">
                  <c:v>232.65042844748177</c:v>
                </c:pt>
                <c:pt idx="158">
                  <c:v>231.98956089548318</c:v>
                </c:pt>
                <c:pt idx="159">
                  <c:v>230.6021641704057</c:v>
                </c:pt>
                <c:pt idx="160">
                  <c:v>228.50129428364593</c:v>
                </c:pt>
                <c:pt idx="161">
                  <c:v>225.70662127590137</c:v>
                </c:pt>
                <c:pt idx="162">
                  <c:v>222.24412260156882</c:v>
                </c:pt>
                <c:pt idx="163">
                  <c:v>218.14568113760575</c:v>
                </c:pt>
                <c:pt idx="164">
                  <c:v>213.44859651603946</c:v>
                </c:pt>
                <c:pt idx="165">
                  <c:v>208.19502025209601</c:v>
                </c:pt>
                <c:pt idx="166">
                  <c:v>202.43132662462867</c:v>
                </c:pt>
                <c:pt idx="167">
                  <c:v>196.20743242727468</c:v>
                </c:pt>
                <c:pt idx="168">
                  <c:v>189.5760795147894</c:v>
                </c:pt>
                <c:pt idx="169">
                  <c:v>182.59209451623633</c:v>
                </c:pt>
                <c:pt idx="170">
                  <c:v>175.31164016007779</c:v>
                </c:pt>
                <c:pt idx="171">
                  <c:v>167.79147237359493</c:v>
                </c:pt>
                <c:pt idx="172">
                  <c:v>160.0882166940824</c:v>
                </c:pt>
                <c:pt idx="173">
                  <c:v>152.25767659531815</c:v>
                </c:pt>
                <c:pt idx="174">
                  <c:v>144.35418512440785</c:v>
                </c:pt>
                <c:pt idx="175">
                  <c:v>136.43000980788079</c:v>
                </c:pt>
                <c:pt idx="176">
                  <c:v>128.53481917178954</c:v>
                </c:pt>
                <c:pt idx="177">
                  <c:v>120.7152174792099</c:v>
                </c:pt>
                <c:pt idx="178">
                  <c:v>113.01435247777169</c:v>
                </c:pt>
                <c:pt idx="179">
                  <c:v>105.47159911967312</c:v>
                </c:pt>
                <c:pt idx="180">
                  <c:v>98.122320420519173</c:v>
                </c:pt>
                <c:pt idx="181">
                  <c:v>90.997704908444746</c:v>
                </c:pt>
                <c:pt idx="182">
                  <c:v>84.124678521117275</c:v>
                </c:pt>
                <c:pt idx="183">
                  <c:v>77.525887374316483</c:v>
                </c:pt>
                <c:pt idx="184">
                  <c:v>71.219746576800404</c:v>
                </c:pt>
                <c:pt idx="185">
                  <c:v>65.220549225041538</c:v>
                </c:pt>
                <c:pt idx="186">
                  <c:v>59.538628890945532</c:v>
                </c:pt>
                <c:pt idx="187">
                  <c:v>54.180568319567989</c:v>
                </c:pt>
                <c:pt idx="188">
                  <c:v>49.149446682298645</c:v>
                </c:pt>
                <c:pt idx="189">
                  <c:v>44.445117576048659</c:v>
                </c:pt>
                <c:pt idx="190">
                  <c:v>40.064510000629227</c:v>
                </c:pt>
                <c:pt idx="191">
                  <c:v>36.001944776806901</c:v>
                </c:pt>
                <c:pt idx="192">
                  <c:v>32.249459251564616</c:v>
                </c:pt>
                <c:pt idx="193">
                  <c:v>28.79713365855001</c:v>
                </c:pt>
                <c:pt idx="194">
                  <c:v>25.633413128484278</c:v>
                </c:pt>
                <c:pt idx="195">
                  <c:v>22.7454200517966</c:v>
                </c:pt>
                <c:pt idx="196">
                  <c:v>20.119252254889766</c:v>
                </c:pt>
                <c:pt idx="197">
                  <c:v>17.74026323761526</c:v>
                </c:pt>
                <c:pt idx="198">
                  <c:v>15.593321508649073</c:v>
                </c:pt>
                <c:pt idx="199">
                  <c:v>13.663046825495572</c:v>
                </c:pt>
                <c:pt idx="200">
                  <c:v>11.93402187961725</c:v>
                </c:pt>
                <c:pt idx="201">
                  <c:v>10.390978648321598</c:v>
                </c:pt>
                <c:pt idx="202">
                  <c:v>9.0189592524691875</c:v>
                </c:pt>
                <c:pt idx="203">
                  <c:v>7.803451704088868</c:v>
                </c:pt>
                <c:pt idx="204">
                  <c:v>6.7305013948500125</c:v>
                </c:pt>
                <c:pt idx="205">
                  <c:v>5.7867995633556397</c:v>
                </c:pt>
                <c:pt idx="206">
                  <c:v>4.9597502859477727</c:v>
                </c:pt>
                <c:pt idx="207">
                  <c:v>4.2375177651920524</c:v>
                </c:pt>
                <c:pt idx="208">
                  <c:v>3.6090558468031282</c:v>
                </c:pt>
                <c:pt idx="209">
                  <c:v>3.0641217852865159</c:v>
                </c:pt>
                <c:pt idx="210">
                  <c:v>2.5932763084046462</c:v>
                </c:pt>
                <c:pt idx="211">
                  <c:v>2.1878720085125898</c:v>
                </c:pt>
                <c:pt idx="212">
                  <c:v>1.8400320225325559</c:v>
                </c:pt>
                <c:pt idx="213">
                  <c:v>1.5426208611836489</c:v>
                </c:pt>
                <c:pt idx="214">
                  <c:v>1.2892091188781609</c:v>
                </c:pt>
                <c:pt idx="215">
                  <c:v>1.0740336469450811</c:v>
                </c:pt>
                <c:pt idx="216">
                  <c:v>0.89195461104982254</c:v>
                </c:pt>
                <c:pt idx="217">
                  <c:v>0.73841068534065435</c:v>
                </c:pt>
                <c:pt idx="218">
                  <c:v>0.60937346625582811</c:v>
                </c:pt>
                <c:pt idx="219">
                  <c:v>0.50130202274058722</c:v>
                </c:pt>
                <c:pt idx="220">
                  <c:v>0.41109834054364564</c:v>
                </c:pt>
                <c:pt idx="221">
                  <c:v>0.33606426914651982</c:v>
                </c:pt>
                <c:pt idx="222">
                  <c:v>0.27386044289087691</c:v>
                </c:pt>
                <c:pt idx="223">
                  <c:v>0.22246752434380795</c:v>
                </c:pt>
                <c:pt idx="224">
                  <c:v>0.18015000868060141</c:v>
                </c:pt>
                <c:pt idx="225">
                  <c:v>0.1454227330771771</c:v>
                </c:pt>
                <c:pt idx="226">
                  <c:v>0.11702015454754972</c:v>
                </c:pt>
                <c:pt idx="227">
                  <c:v>9.3868392766410153E-2</c:v>
                </c:pt>
                <c:pt idx="228">
                  <c:v>7.5059980291560857E-2</c:v>
                </c:pt>
                <c:pt idx="229">
                  <c:v>5.9831220196389708E-2</c:v>
                </c:pt>
                <c:pt idx="230">
                  <c:v>4.7542019242722923E-2</c:v>
                </c:pt>
                <c:pt idx="231">
                  <c:v>3.7658042109901382E-2</c:v>
                </c:pt>
                <c:pt idx="232">
                  <c:v>2.9735017585017669E-2</c:v>
                </c:pt>
                <c:pt idx="233">
                  <c:v>2.3405019769213768E-2</c:v>
                </c:pt>
                <c:pt idx="234">
                  <c:v>1.8364545078875204E-2</c:v>
                </c:pt>
                <c:pt idx="235">
                  <c:v>1.4364208043561448E-2</c:v>
                </c:pt>
                <c:pt idx="236">
                  <c:v>1.1199884610411857E-2</c:v>
                </c:pt>
                <c:pt idx="237">
                  <c:v>8.7051399919599697E-3</c:v>
                </c:pt>
                <c:pt idx="238">
                  <c:v>6.7447882649162468E-3</c:v>
                </c:pt>
                <c:pt idx="239">
                  <c:v>5.2094422913601269E-3</c:v>
                </c:pt>
                <c:pt idx="240">
                  <c:v>4.0109245438715337E-3</c:v>
                </c:pt>
                <c:pt idx="241">
                  <c:v>3.0784216304760577E-3</c:v>
                </c:pt>
                <c:pt idx="242">
                  <c:v>2.3552773830905209E-3</c:v>
                </c:pt>
                <c:pt idx="243">
                  <c:v>1.7963310266479525E-3</c:v>
                </c:pt>
                <c:pt idx="244">
                  <c:v>1.3657179904376787E-3</c:v>
                </c:pt>
                <c:pt idx="245">
                  <c:v>1.0350612241797942E-3</c:v>
                </c:pt>
                <c:pt idx="246">
                  <c:v>7.8199035713989392E-4</c:v>
                </c:pt>
                <c:pt idx="247">
                  <c:v>5.8893464883216567E-4</c:v>
                </c:pt>
                <c:pt idx="248">
                  <c:v>4.4214341759988657E-4</c:v>
                </c:pt>
                <c:pt idx="249">
                  <c:v>3.3089451744146471E-4</c:v>
                </c:pt>
                <c:pt idx="250">
                  <c:v>2.4685750128590136E-4</c:v>
                </c:pt>
                <c:pt idx="251">
                  <c:v>1.8358341135191758E-4</c:v>
                </c:pt>
                <c:pt idx="252">
                  <c:v>1.3609773336206561E-4</c:v>
                </c:pt>
                <c:pt idx="253">
                  <c:v>1.0057700492229109E-4</c:v>
                </c:pt>
                <c:pt idx="254">
                  <c:v>7.409294456790605E-5</c:v>
                </c:pt>
                <c:pt idx="255">
                  <c:v>5.4410831194767043E-5</c:v>
                </c:pt>
                <c:pt idx="256">
                  <c:v>3.9831275672770356E-5</c:v>
                </c:pt>
                <c:pt idx="257">
                  <c:v>2.9066545566633115E-5</c:v>
                </c:pt>
                <c:pt idx="258">
                  <c:v>2.1144283618783254E-5</c:v>
                </c:pt>
                <c:pt idx="259">
                  <c:v>1.533284975228141E-5</c:v>
                </c:pt>
                <c:pt idx="260">
                  <c:v>1.1083658447052091E-5</c:v>
                </c:pt>
                <c:pt idx="261">
                  <c:v>7.9868170788880165E-6</c:v>
                </c:pt>
                <c:pt idx="262">
                  <c:v>5.7371300079013114E-6</c:v>
                </c:pt>
                <c:pt idx="263">
                  <c:v>4.1081471822217625E-6</c:v>
                </c:pt>
                <c:pt idx="264">
                  <c:v>2.9324299569852318E-6</c:v>
                </c:pt>
                <c:pt idx="265">
                  <c:v>2.0866021476990346E-6</c:v>
                </c:pt>
                <c:pt idx="266">
                  <c:v>1.4800691358449543E-6</c:v>
                </c:pt>
                <c:pt idx="267">
                  <c:v>1.0465372817604616E-6</c:v>
                </c:pt>
                <c:pt idx="268">
                  <c:v>7.3766258444891471E-7</c:v>
                </c:pt>
                <c:pt idx="269">
                  <c:v>5.1831187272162215E-7</c:v>
                </c:pt>
                <c:pt idx="270">
                  <c:v>3.6304035909073388E-7</c:v>
                </c:pt>
                <c:pt idx="271">
                  <c:v>2.5348309943898534E-7</c:v>
                </c:pt>
                <c:pt idx="272">
                  <c:v>1.7643041640515505E-7</c:v>
                </c:pt>
                <c:pt idx="273">
                  <c:v>1.2241320231249234E-7</c:v>
                </c:pt>
                <c:pt idx="274">
                  <c:v>8.4666851284876121E-8</c:v>
                </c:pt>
                <c:pt idx="275">
                  <c:v>5.8375270807231834E-8</c:v>
                </c:pt>
                <c:pt idx="276">
                  <c:v>4.0121277913493691E-8</c:v>
                </c:pt>
                <c:pt idx="277">
                  <c:v>2.7488494581212366E-8</c:v>
                </c:pt>
                <c:pt idx="278">
                  <c:v>1.8774029875949685E-8</c:v>
                </c:pt>
                <c:pt idx="279">
                  <c:v>1.2781870194775666E-8</c:v>
                </c:pt>
                <c:pt idx="280">
                  <c:v>8.674843541137604E-9</c:v>
                </c:pt>
                <c:pt idx="281">
                  <c:v>5.8689343045329548E-9</c:v>
                </c:pt>
                <c:pt idx="282">
                  <c:v>3.9581039467778873E-9</c:v>
                </c:pt>
                <c:pt idx="283">
                  <c:v>2.6610037847522785E-9</c:v>
                </c:pt>
                <c:pt idx="284">
                  <c:v>1.7833399507187717E-9</c:v>
                </c:pt>
                <c:pt idx="285">
                  <c:v>1.1913877631021452E-9</c:v>
                </c:pt>
                <c:pt idx="286">
                  <c:v>7.9341878941115941E-10</c:v>
                </c:pt>
                <c:pt idx="287">
                  <c:v>5.2672287132675033E-10</c:v>
                </c:pt>
                <c:pt idx="288">
                  <c:v>3.4857177824618187E-10</c:v>
                </c:pt>
                <c:pt idx="289">
                  <c:v>2.2994957805214109E-10</c:v>
                </c:pt>
                <c:pt idx="290">
                  <c:v>1.5121795538849345E-10</c:v>
                </c:pt>
                <c:pt idx="291">
                  <c:v>9.9129851608290782E-11</c:v>
                </c:pt>
                <c:pt idx="292">
                  <c:v>6.4779247701403128E-11</c:v>
                </c:pt>
                <c:pt idx="293">
                  <c:v>4.2198566091459764E-11</c:v>
                </c:pt>
                <c:pt idx="294">
                  <c:v>2.740247797195382E-11</c:v>
                </c:pt>
                <c:pt idx="295">
                  <c:v>1.7738313673290164E-11</c:v>
                </c:pt>
                <c:pt idx="296">
                  <c:v>1.1446301289642439E-11</c:v>
                </c:pt>
                <c:pt idx="297">
                  <c:v>7.3628909063367698E-12</c:v>
                </c:pt>
                <c:pt idx="298">
                  <c:v>4.7213033779213422E-12</c:v>
                </c:pt>
                <c:pt idx="299">
                  <c:v>3.0179066341399282E-12</c:v>
                </c:pt>
                <c:pt idx="300">
                  <c:v>1.9230033521589241E-12</c:v>
                </c:pt>
                <c:pt idx="301">
                  <c:v>1.2214751402259272E-12</c:v>
                </c:pt>
                <c:pt idx="302">
                  <c:v>7.7342743526469111E-13</c:v>
                </c:pt>
                <c:pt idx="303">
                  <c:v>4.8818548663435537E-13</c:v>
                </c:pt>
                <c:pt idx="304">
                  <c:v>3.0717120706423363E-13</c:v>
                </c:pt>
                <c:pt idx="305">
                  <c:v>1.9266662700686593E-13</c:v>
                </c:pt>
                <c:pt idx="306">
                  <c:v>1.2046554061611992E-13</c:v>
                </c:pt>
                <c:pt idx="307">
                  <c:v>7.5084366915818718E-14</c:v>
                </c:pt>
                <c:pt idx="308">
                  <c:v>4.6651602050465563E-14</c:v>
                </c:pt>
                <c:pt idx="309">
                  <c:v>2.8894417989660902E-14</c:v>
                </c:pt>
                <c:pt idx="310">
                  <c:v>1.7839870169170424E-14</c:v>
                </c:pt>
                <c:pt idx="311">
                  <c:v>1.0979935211952445E-14</c:v>
                </c:pt>
                <c:pt idx="312">
                  <c:v>6.7365605129181092E-15</c:v>
                </c:pt>
                <c:pt idx="313">
                  <c:v>4.1200928442625891E-15</c:v>
                </c:pt>
                <c:pt idx="314">
                  <c:v>2.5119219438942659E-15</c:v>
                </c:pt>
                <c:pt idx="315">
                  <c:v>1.5266364476472639E-15</c:v>
                </c:pt>
                <c:pt idx="316">
                  <c:v>9.2490145624010654E-16</c:v>
                </c:pt>
                <c:pt idx="317">
                  <c:v>5.5858034435683868E-16</c:v>
                </c:pt>
                <c:pt idx="318">
                  <c:v>3.3628398508152605E-16</c:v>
                </c:pt>
                <c:pt idx="319">
                  <c:v>2.0181668621979486E-16</c:v>
                </c:pt>
                <c:pt idx="320">
                  <c:v>1.2073642329686951E-16</c:v>
                </c:pt>
                <c:pt idx="321">
                  <c:v>7.2002883849411978E-17</c:v>
                </c:pt>
                <c:pt idx="322">
                  <c:v>4.2804736279937534E-17</c:v>
                </c:pt>
                <c:pt idx="323">
                  <c:v>2.5366708018165752E-17</c:v>
                </c:pt>
                <c:pt idx="324">
                  <c:v>1.4985344933500096E-17</c:v>
                </c:pt>
                <c:pt idx="325">
                  <c:v>8.8246954775687313E-18</c:v>
                </c:pt>
                <c:pt idx="326">
                  <c:v>5.1803972130111203E-18</c:v>
                </c:pt>
                <c:pt idx="327">
                  <c:v>3.0314942171137367E-18</c:v>
                </c:pt>
                <c:pt idx="328">
                  <c:v>1.7684011019118176E-18</c:v>
                </c:pt>
                <c:pt idx="329">
                  <c:v>1.0283362827496519E-18</c:v>
                </c:pt>
                <c:pt idx="330">
                  <c:v>5.9610105626198543E-19</c:v>
                </c:pt>
                <c:pt idx="331">
                  <c:v>3.4445696695126583E-19</c:v>
                </c:pt>
                <c:pt idx="332">
                  <c:v>1.984176970483943E-19</c:v>
                </c:pt>
                <c:pt idx="333">
                  <c:v>1.1393474530200988E-19</c:v>
                </c:pt>
                <c:pt idx="334">
                  <c:v>6.5217225162171109E-20</c:v>
                </c:pt>
                <c:pt idx="335">
                  <c:v>3.721335253613764E-20</c:v>
                </c:pt>
                <c:pt idx="336">
                  <c:v>2.1167307915608491E-20</c:v>
                </c:pt>
                <c:pt idx="337">
                  <c:v>1.2002253833097596E-20</c:v>
                </c:pt>
                <c:pt idx="338">
                  <c:v>6.7840702573090011E-21</c:v>
                </c:pt>
                <c:pt idx="339">
                  <c:v>3.8225063557745743E-21</c:v>
                </c:pt>
                <c:pt idx="340">
                  <c:v>2.1470217557480916E-21</c:v>
                </c:pt>
                <c:pt idx="341">
                  <c:v>1.2021399327578724E-21</c:v>
                </c:pt>
                <c:pt idx="342">
                  <c:v>6.7097131237593609E-22</c:v>
                </c:pt>
                <c:pt idx="343">
                  <c:v>3.7332169600469388E-22</c:v>
                </c:pt>
                <c:pt idx="344">
                  <c:v>2.0705840195488214E-22</c:v>
                </c:pt>
                <c:pt idx="345">
                  <c:v>1.1448084734723849E-22</c:v>
                </c:pt>
                <c:pt idx="346">
                  <c:v>6.3096193884085313E-23</c:v>
                </c:pt>
                <c:pt idx="347">
                  <c:v>3.4666008494089369E-23</c:v>
                </c:pt>
                <c:pt idx="348">
                  <c:v>1.8986060723039946E-23</c:v>
                </c:pt>
                <c:pt idx="349">
                  <c:v>1.0365642864382568E-23</c:v>
                </c:pt>
                <c:pt idx="350">
                  <c:v>5.6414139418424225E-24</c:v>
                </c:pt>
                <c:pt idx="351">
                  <c:v>3.0606244477007427E-24</c:v>
                </c:pt>
                <c:pt idx="352">
                  <c:v>1.6552456993778251E-24</c:v>
                </c:pt>
                <c:pt idx="353">
                  <c:v>8.923705783272872E-25</c:v>
                </c:pt>
                <c:pt idx="354">
                  <c:v>4.795770231733754E-25</c:v>
                </c:pt>
                <c:pt idx="355">
                  <c:v>2.5692232404211856E-25</c:v>
                </c:pt>
                <c:pt idx="356">
                  <c:v>1.3720680952522124E-25</c:v>
                </c:pt>
                <c:pt idx="357">
                  <c:v>7.3043208098581829E-26</c:v>
                </c:pt>
                <c:pt idx="358">
                  <c:v>3.8762730584465395E-26</c:v>
                </c:pt>
                <c:pt idx="359">
                  <c:v>2.0505918912390215E-26</c:v>
                </c:pt>
                <c:pt idx="360">
                  <c:v>1.0813703520914105E-26</c:v>
                </c:pt>
                <c:pt idx="361">
                  <c:v>5.6846015705469576E-27</c:v>
                </c:pt>
                <c:pt idx="362">
                  <c:v>2.9789001942598947E-27</c:v>
                </c:pt>
                <c:pt idx="363">
                  <c:v>1.5561169184748211E-27</c:v>
                </c:pt>
                <c:pt idx="364">
                  <c:v>8.1032426862248692E-28</c:v>
                </c:pt>
                <c:pt idx="365">
                  <c:v>4.2063539766572329E-28</c:v>
                </c:pt>
                <c:pt idx="366">
                  <c:v>2.1766226181618639E-28</c:v>
                </c:pt>
                <c:pt idx="367">
                  <c:v>1.122770021532968E-28</c:v>
                </c:pt>
                <c:pt idx="368">
                  <c:v>5.7733625188380384E-29</c:v>
                </c:pt>
                <c:pt idx="369">
                  <c:v>2.9593559037087681E-29</c:v>
                </c:pt>
                <c:pt idx="370">
                  <c:v>1.5121536349956169E-29</c:v>
                </c:pt>
                <c:pt idx="371">
                  <c:v>7.7023808173055011E-30</c:v>
                </c:pt>
                <c:pt idx="372">
                  <c:v>3.9109692910912086E-30</c:v>
                </c:pt>
                <c:pt idx="373">
                  <c:v>1.9795850916982722E-30</c:v>
                </c:pt>
                <c:pt idx="374">
                  <c:v>9.9883624368600463E-31</c:v>
                </c:pt>
                <c:pt idx="375">
                  <c:v>5.023943662799209E-31</c:v>
                </c:pt>
                <c:pt idx="376">
                  <c:v>2.518984982315014E-31</c:v>
                </c:pt>
                <c:pt idx="377">
                  <c:v>1.2590319339711393E-31</c:v>
                </c:pt>
                <c:pt idx="378">
                  <c:v>6.2730429731967014E-32</c:v>
                </c:pt>
                <c:pt idx="379">
                  <c:v>3.1156605069098654E-32</c:v>
                </c:pt>
                <c:pt idx="380">
                  <c:v>1.5425965144984917E-32</c:v>
                </c:pt>
                <c:pt idx="381">
                  <c:v>7.613509812498135E-33</c:v>
                </c:pt>
                <c:pt idx="382">
                  <c:v>3.7458279644978322E-33</c:v>
                </c:pt>
                <c:pt idx="383">
                  <c:v>1.8371350923167653E-33</c:v>
                </c:pt>
                <c:pt idx="384">
                  <c:v>8.9818274612337927E-34</c:v>
                </c:pt>
                <c:pt idx="385">
                  <c:v>4.3774245870613135E-34</c:v>
                </c:pt>
                <c:pt idx="386">
                  <c:v>2.1266841161964195E-34</c:v>
                </c:pt>
                <c:pt idx="387">
                  <c:v>1.0299535802406311E-34</c:v>
                </c:pt>
                <c:pt idx="388">
                  <c:v>4.9723611602080104E-35</c:v>
                </c:pt>
                <c:pt idx="389">
                  <c:v>2.3929742702309277E-35</c:v>
                </c:pt>
                <c:pt idx="390">
                  <c:v>1.1480049013008468E-35</c:v>
                </c:pt>
                <c:pt idx="391">
                  <c:v>5.4900943131605513E-36</c:v>
                </c:pt>
                <c:pt idx="392">
                  <c:v>2.6172560824686207E-36</c:v>
                </c:pt>
                <c:pt idx="393">
                  <c:v>1.243778313132431E-36</c:v>
                </c:pt>
                <c:pt idx="394">
                  <c:v>5.892099769549689E-37</c:v>
                </c:pt>
                <c:pt idx="395">
                  <c:v>2.782451183973136E-37</c:v>
                </c:pt>
                <c:pt idx="396">
                  <c:v>1.3098313025378291E-37</c:v>
                </c:pt>
                <c:pt idx="397">
                  <c:v>6.146579824296726E-38</c:v>
                </c:pt>
                <c:pt idx="398">
                  <c:v>2.8752925349501581E-38</c:v>
                </c:pt>
                <c:pt idx="399">
                  <c:v>1.3407904167826956E-38</c:v>
                </c:pt>
                <c:pt idx="400">
                  <c:v>6.232612226427105E-39</c:v>
                </c:pt>
                <c:pt idx="401">
                  <c:v>2.888082979348168E-39</c:v>
                </c:pt>
                <c:pt idx="402">
                  <c:v>1.3340729442703824E-39</c:v>
                </c:pt>
                <c:pt idx="403">
                  <c:v>6.1429903865576506E-40</c:v>
                </c:pt>
                <c:pt idx="404">
                  <c:v>2.8197489558130232E-40</c:v>
                </c:pt>
                <c:pt idx="405">
                  <c:v>1.2902426775532599E-40</c:v>
                </c:pt>
                <c:pt idx="406">
                  <c:v>5.8852201224845145E-41</c:v>
                </c:pt>
                <c:pt idx="407">
                  <c:v>2.675989278758262E-41</c:v>
                </c:pt>
                <c:pt idx="408">
                  <c:v>1.2129317843184246E-41</c:v>
                </c:pt>
                <c:pt idx="409">
                  <c:v>5.4804817255170549E-42</c:v>
                </c:pt>
                <c:pt idx="410">
                  <c:v>2.4684903903964673E-42</c:v>
                </c:pt>
                <c:pt idx="411">
                  <c:v>1.1083438033503028E-42</c:v>
                </c:pt>
                <c:pt idx="412">
                  <c:v>4.9607564283852779E-43</c:v>
                </c:pt>
                <c:pt idx="413">
                  <c:v>2.2133579754564707E-43</c:v>
                </c:pt>
                <c:pt idx="414">
                  <c:v>9.8443209760556861E-44</c:v>
                </c:pt>
                <c:pt idx="415">
                  <c:v>4.3646580138537319E-44</c:v>
                </c:pt>
                <c:pt idx="416">
                  <c:v>1.9290568468897629E-44</c:v>
                </c:pt>
                <c:pt idx="417">
                  <c:v>8.4990460171904796E-45</c:v>
                </c:pt>
                <c:pt idx="418">
                  <c:v>3.7327223327075746E-45</c:v>
                </c:pt>
                <c:pt idx="419">
                  <c:v>1.6342238307693227E-45</c:v>
                </c:pt>
                <c:pt idx="420">
                  <c:v>7.1322694664574458E-46</c:v>
                </c:pt>
                <c:pt idx="421">
                  <c:v>3.1029465630614794E-46</c:v>
                </c:pt>
                <c:pt idx="422">
                  <c:v>1.3457091324056131E-46</c:v>
                </c:pt>
                <c:pt idx="423">
                  <c:v>5.8177955152681895E-47</c:v>
                </c:pt>
                <c:pt idx="424">
                  <c:v>2.5072408500767152E-47</c:v>
                </c:pt>
                <c:pt idx="425">
                  <c:v>1.0771197949853657E-47</c:v>
                </c:pt>
                <c:pt idx="426">
                  <c:v>4.6127754027350334E-48</c:v>
                </c:pt>
                <c:pt idx="427">
                  <c:v>1.9692051405036008E-48</c:v>
                </c:pt>
                <c:pt idx="428">
                  <c:v>8.3801146837109559E-49</c:v>
                </c:pt>
                <c:pt idx="429">
                  <c:v>3.554997609735934E-49</c:v>
                </c:pt>
                <c:pt idx="430">
                  <c:v>1.5033462330560036E-49</c:v>
                </c:pt>
                <c:pt idx="431">
                  <c:v>6.3373700059283359E-50</c:v>
                </c:pt>
                <c:pt idx="432">
                  <c:v>2.6631121995135701E-50</c:v>
                </c:pt>
                <c:pt idx="433">
                  <c:v>1.1155787004995648E-50</c:v>
                </c:pt>
                <c:pt idx="434">
                  <c:v>4.6584486558624261E-51</c:v>
                </c:pt>
                <c:pt idx="435">
                  <c:v>1.9391560621729685E-51</c:v>
                </c:pt>
                <c:pt idx="436">
                  <c:v>8.046639800564382E-52</c:v>
                </c:pt>
                <c:pt idx="437">
                  <c:v>3.3284858074342075E-52</c:v>
                </c:pt>
                <c:pt idx="438">
                  <c:v>1.372490059277211E-52</c:v>
                </c:pt>
                <c:pt idx="439">
                  <c:v>5.6415969448302461E-53</c:v>
                </c:pt>
                <c:pt idx="440">
                  <c:v>2.3116668915423947E-53</c:v>
                </c:pt>
                <c:pt idx="441">
                  <c:v>9.4423218601277518E-54</c:v>
                </c:pt>
                <c:pt idx="442">
                  <c:v>3.8447021187003423E-54</c:v>
                </c:pt>
                <c:pt idx="443">
                  <c:v>1.5605473249970076E-54</c:v>
                </c:pt>
                <c:pt idx="444">
                  <c:v>6.3142466110481453E-55</c:v>
                </c:pt>
                <c:pt idx="445">
                  <c:v>2.5468096440943009E-55</c:v>
                </c:pt>
                <c:pt idx="446">
                  <c:v>1.0240043024511938E-55</c:v>
                </c:pt>
                <c:pt idx="447">
                  <c:v>4.1042842088250173E-56</c:v>
                </c:pt>
                <c:pt idx="448">
                  <c:v>1.6398473474121405E-56</c:v>
                </c:pt>
                <c:pt idx="449">
                  <c:v>6.5313020125436759E-57</c:v>
                </c:pt>
                <c:pt idx="450">
                  <c:v>2.5931429636800863E-57</c:v>
                </c:pt>
                <c:pt idx="451">
                  <c:v>1.0263216840872769E-57</c:v>
                </c:pt>
                <c:pt idx="452">
                  <c:v>4.0492155734323451E-58</c:v>
                </c:pt>
                <c:pt idx="453">
                  <c:v>1.5925337388424199E-58</c:v>
                </c:pt>
                <c:pt idx="454">
                  <c:v>6.2436239090268964E-59</c:v>
                </c:pt>
                <c:pt idx="455">
                  <c:v>2.4401424364751185E-59</c:v>
                </c:pt>
                <c:pt idx="456">
                  <c:v>9.5065726240325749E-60</c:v>
                </c:pt>
                <c:pt idx="457">
                  <c:v>3.6920120723334648E-60</c:v>
                </c:pt>
                <c:pt idx="458">
                  <c:v>1.4293303130871905E-60</c:v>
                </c:pt>
                <c:pt idx="459">
                  <c:v>5.5161040011418133E-61</c:v>
                </c:pt>
                <c:pt idx="460">
                  <c:v>2.1220843231048731E-61</c:v>
                </c:pt>
                <c:pt idx="461">
                  <c:v>8.1381029198197795E-62</c:v>
                </c:pt>
                <c:pt idx="462">
                  <c:v>3.1111006996318196E-62</c:v>
                </c:pt>
                <c:pt idx="463">
                  <c:v>1.1855921327365742E-62</c:v>
                </c:pt>
                <c:pt idx="464">
                  <c:v>4.5038809121408069E-63</c:v>
                </c:pt>
                <c:pt idx="465">
                  <c:v>1.705567211534574E-63</c:v>
                </c:pt>
                <c:pt idx="466">
                  <c:v>6.4384470399349944E-64</c:v>
                </c:pt>
                <c:pt idx="467">
                  <c:v>2.4228345978972E-64</c:v>
                </c:pt>
                <c:pt idx="468">
                  <c:v>9.0885950903884458E-65</c:v>
                </c:pt>
                <c:pt idx="469">
                  <c:v>3.3986003187894622E-65</c:v>
                </c:pt>
                <c:pt idx="470">
                  <c:v>1.2668750462229025E-65</c:v>
                </c:pt>
                <c:pt idx="471">
                  <c:v>4.70758119823706E-66</c:v>
                </c:pt>
                <c:pt idx="472">
                  <c:v>1.7437820669976544E-66</c:v>
                </c:pt>
                <c:pt idx="473">
                  <c:v>6.4389780440243722E-67</c:v>
                </c:pt>
                <c:pt idx="474">
                  <c:v>2.3701292556574006E-67</c:v>
                </c:pt>
                <c:pt idx="475">
                  <c:v>8.6967596452513488E-68</c:v>
                </c:pt>
                <c:pt idx="476">
                  <c:v>3.1810702033909437E-68</c:v>
                </c:pt>
                <c:pt idx="477">
                  <c:v>1.1598969049607704E-68</c:v>
                </c:pt>
                <c:pt idx="478">
                  <c:v>4.2159541112148424E-69</c:v>
                </c:pt>
                <c:pt idx="479">
                  <c:v>1.5275755915813132E-69</c:v>
                </c:pt>
                <c:pt idx="480">
                  <c:v>5.5174689179727465E-70</c:v>
                </c:pt>
                <c:pt idx="481">
                  <c:v>1.9865862714572189E-70</c:v>
                </c:pt>
                <c:pt idx="482">
                  <c:v>7.1302591431312665E-71</c:v>
                </c:pt>
                <c:pt idx="483">
                  <c:v>2.5511356292955773E-71</c:v>
                </c:pt>
                <c:pt idx="484">
                  <c:v>9.0989678779491182E-72</c:v>
                </c:pt>
                <c:pt idx="485">
                  <c:v>3.2350505051170287E-72</c:v>
                </c:pt>
                <c:pt idx="486">
                  <c:v>1.1465694032376821E-72</c:v>
                </c:pt>
                <c:pt idx="487">
                  <c:v>4.0508856223568233E-73</c:v>
                </c:pt>
                <c:pt idx="488">
                  <c:v>1.4266911372336241E-73</c:v>
                </c:pt>
                <c:pt idx="489">
                  <c:v>5.0088761736115132E-74</c:v>
                </c:pt>
                <c:pt idx="490">
                  <c:v>1.7529962103758481E-74</c:v>
                </c:pt>
                <c:pt idx="491">
                  <c:v>6.1157821735161402E-75</c:v>
                </c:pt>
                <c:pt idx="492">
                  <c:v>2.1269309447332872E-75</c:v>
                </c:pt>
                <c:pt idx="493">
                  <c:v>7.3736941659591789E-76</c:v>
                </c:pt>
                <c:pt idx="494">
                  <c:v>2.5482803256429359E-76</c:v>
                </c:pt>
                <c:pt idx="495">
                  <c:v>8.778890487135243E-77</c:v>
                </c:pt>
                <c:pt idx="496">
                  <c:v>3.0148271060050067E-77</c:v>
                </c:pt>
                <c:pt idx="497">
                  <c:v>1.032085177511202E-77</c:v>
                </c:pt>
                <c:pt idx="498">
                  <c:v>3.5220784097408763E-78</c:v>
                </c:pt>
                <c:pt idx="499">
                  <c:v>1.1981545714498441E-78</c:v>
                </c:pt>
                <c:pt idx="500">
                  <c:v>4.0630954768408449E-79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3.4373384730213732E-49</c:v>
                </c:pt>
                <c:pt idx="1">
                  <c:v>8.0651563342977485E-49</c:v>
                </c:pt>
                <c:pt idx="2">
                  <c:v>1.8863993189082372E-48</c:v>
                </c:pt>
                <c:pt idx="3">
                  <c:v>4.3982997263384908E-48</c:v>
                </c:pt>
                <c:pt idx="4">
                  <c:v>1.0222717551650227E-47</c:v>
                </c:pt>
                <c:pt idx="5">
                  <c:v>2.3685265182823103E-47</c:v>
                </c:pt>
                <c:pt idx="6">
                  <c:v>5.4704177302702935E-47</c:v>
                </c:pt>
                <c:pt idx="7">
                  <c:v>1.2594852340854034E-46</c:v>
                </c:pt>
                <c:pt idx="8">
                  <c:v>2.8906533862782921E-46</c:v>
                </c:pt>
                <c:pt idx="9">
                  <c:v>6.613468781628748E-46</c:v>
                </c:pt>
                <c:pt idx="10">
                  <c:v>1.5083181120324648E-45</c:v>
                </c:pt>
                <c:pt idx="11">
                  <c:v>3.4291535641907278E-45</c:v>
                </c:pt>
                <c:pt idx="12">
                  <c:v>7.7716148914867481E-45</c:v>
                </c:pt>
                <c:pt idx="13">
                  <c:v>1.7557632685509535E-44</c:v>
                </c:pt>
                <c:pt idx="14">
                  <c:v>3.9541304793186077E-44</c:v>
                </c:pt>
                <c:pt idx="15">
                  <c:v>8.8770033318930223E-44</c:v>
                </c:pt>
                <c:pt idx="16">
                  <c:v>1.9866077222036249E-43</c:v>
                </c:pt>
                <c:pt idx="17">
                  <c:v>4.4318821706359036E-43</c:v>
                </c:pt>
                <c:pt idx="18">
                  <c:v>9.8558626178000582E-43</c:v>
                </c:pt>
                <c:pt idx="19">
                  <c:v>2.1848993055598637E-42</c:v>
                </c:pt>
                <c:pt idx="20">
                  <c:v>4.8283479749682315E-42</c:v>
                </c:pt>
                <c:pt idx="21">
                  <c:v>1.0636433927117661E-41</c:v>
                </c:pt>
                <c:pt idx="22">
                  <c:v>2.3357366814674368E-41</c:v>
                </c:pt>
                <c:pt idx="23">
                  <c:v>5.1130738489469679E-41</c:v>
                </c:pt>
                <c:pt idx="24">
                  <c:v>1.1157595153477588E-40</c:v>
                </c:pt>
                <c:pt idx="25">
                  <c:v>2.4271101297721941E-40</c:v>
                </c:pt>
                <c:pt idx="26">
                  <c:v>5.2630647868450694E-40</c:v>
                </c:pt>
                <c:pt idx="27">
                  <c:v>1.1376752208742651E-39</c:v>
                </c:pt>
                <c:pt idx="28">
                  <c:v>2.4514793068294227E-39</c:v>
                </c:pt>
                <c:pt idx="29">
                  <c:v>5.2658503651579142E-39</c:v>
                </c:pt>
                <c:pt idx="30">
                  <c:v>1.1275586630424716E-38</c:v>
                </c:pt>
                <c:pt idx="31">
                  <c:v>2.4068006920381514E-38</c:v>
                </c:pt>
                <c:pt idx="32">
                  <c:v>5.121196724796079E-38</c:v>
                </c:pt>
                <c:pt idx="33">
                  <c:v>1.0862583806704872E-37</c:v>
                </c:pt>
                <c:pt idx="34">
                  <c:v>2.2968105316186462E-37</c:v>
                </c:pt>
                <c:pt idx="35">
                  <c:v>4.8411389878940909E-37</c:v>
                </c:pt>
                <c:pt idx="36">
                  <c:v>1.0171857828246458E-36</c:v>
                </c:pt>
                <c:pt idx="37">
                  <c:v>2.1305089415221502E-36</c:v>
                </c:pt>
                <c:pt idx="38">
                  <c:v>4.4483278772164738E-36</c:v>
                </c:pt>
                <c:pt idx="39">
                  <c:v>9.2584986993034408E-36</c:v>
                </c:pt>
                <c:pt idx="40">
                  <c:v>1.9209439752477488E-35</c:v>
                </c:pt>
                <c:pt idx="41">
                  <c:v>3.9730056009097742E-35</c:v>
                </c:pt>
                <c:pt idx="42">
                  <c:v>8.1913221356332687E-35</c:v>
                </c:pt>
                <c:pt idx="43">
                  <c:v>1.6835235017124311E-34</c:v>
                </c:pt>
                <c:pt idx="44">
                  <c:v>3.4491708814470767E-34</c:v>
                </c:pt>
                <c:pt idx="45">
                  <c:v>7.0443445255450051E-34</c:v>
                </c:pt>
                <c:pt idx="46">
                  <c:v>1.4341573906552647E-33</c:v>
                </c:pt>
                <c:pt idx="47">
                  <c:v>2.9106058102650928E-33</c:v>
                </c:pt>
                <c:pt idx="48">
                  <c:v>5.8884408694078177E-33</c:v>
                </c:pt>
                <c:pt idx="49">
                  <c:v>1.1875382155838915E-32</c:v>
                </c:pt>
                <c:pt idx="50">
                  <c:v>2.3874001677930094E-32</c:v>
                </c:pt>
                <c:pt idx="51">
                  <c:v>4.7844629458052074E-32</c:v>
                </c:pt>
                <c:pt idx="52">
                  <c:v>9.5580989127473627E-32</c:v>
                </c:pt>
                <c:pt idx="53">
                  <c:v>1.9034443991465379E-31</c:v>
                </c:pt>
                <c:pt idx="54">
                  <c:v>3.7786722111637922E-31</c:v>
                </c:pt>
                <c:pt idx="55">
                  <c:v>7.4777095787505464E-31</c:v>
                </c:pt>
                <c:pt idx="56">
                  <c:v>1.475123282535759E-30</c:v>
                </c:pt>
                <c:pt idx="57">
                  <c:v>2.9008040375996721E-30</c:v>
                </c:pt>
                <c:pt idx="58">
                  <c:v>5.6864184396927998E-30</c:v>
                </c:pt>
                <c:pt idx="59">
                  <c:v>1.1111932313992252E-29</c:v>
                </c:pt>
                <c:pt idx="60">
                  <c:v>2.1645653890758671E-29</c:v>
                </c:pt>
                <c:pt idx="61">
                  <c:v>4.2032205827849047E-29</c:v>
                </c:pt>
                <c:pt idx="62">
                  <c:v>8.1362447456945423E-29</c:v>
                </c:pt>
                <c:pt idx="63">
                  <c:v>1.5699874315887206E-28</c:v>
                </c:pt>
                <c:pt idx="64">
                  <c:v>3.0199426599115829E-28</c:v>
                </c:pt>
                <c:pt idx="65">
                  <c:v>5.790706694637933E-28</c:v>
                </c:pt>
                <c:pt idx="66">
                  <c:v>1.1068653409940591E-27</c:v>
                </c:pt>
                <c:pt idx="67">
                  <c:v>2.1090572029855142E-27</c:v>
                </c:pt>
                <c:pt idx="68">
                  <c:v>4.0060123065507406E-27</c:v>
                </c:pt>
                <c:pt idx="69">
                  <c:v>7.5851914852498257E-27</c:v>
                </c:pt>
                <c:pt idx="70">
                  <c:v>1.4316971758728839E-26</c:v>
                </c:pt>
                <c:pt idx="71">
                  <c:v>2.6938048927635911E-26</c:v>
                </c:pt>
                <c:pt idx="72">
                  <c:v>5.0525597283152566E-26</c:v>
                </c:pt>
                <c:pt idx="73">
                  <c:v>9.4468522865072978E-26</c:v>
                </c:pt>
                <c:pt idx="74">
                  <c:v>1.7607315359717997E-25</c:v>
                </c:pt>
                <c:pt idx="75">
                  <c:v>3.2713688249386751E-25</c:v>
                </c:pt>
                <c:pt idx="76">
                  <c:v>6.0589340902215948E-25</c:v>
                </c:pt>
                <c:pt idx="77">
                  <c:v>1.118647600562314E-24</c:v>
                </c:pt>
                <c:pt idx="78">
                  <c:v>2.0588310640111282E-24</c:v>
                </c:pt>
                <c:pt idx="79">
                  <c:v>3.7772739098763199E-24</c:v>
                </c:pt>
                <c:pt idx="80">
                  <c:v>6.9082269274171369E-24</c:v>
                </c:pt>
                <c:pt idx="81">
                  <c:v>1.2594619782702957E-23</c:v>
                </c:pt>
                <c:pt idx="82">
                  <c:v>2.2889371969682322E-23</c:v>
                </c:pt>
                <c:pt idx="83">
                  <c:v>4.1467995444809532E-23</c:v>
                </c:pt>
                <c:pt idx="84">
                  <c:v>7.4889780412706337E-23</c:v>
                </c:pt>
                <c:pt idx="85">
                  <c:v>1.3482251425715034E-22</c:v>
                </c:pt>
                <c:pt idx="86">
                  <c:v>2.41953905279692E-22</c:v>
                </c:pt>
                <c:pt idx="87">
                  <c:v>4.3284579255636612E-22</c:v>
                </c:pt>
                <c:pt idx="88">
                  <c:v>7.7190546218232102E-22</c:v>
                </c:pt>
                <c:pt idx="89">
                  <c:v>1.3722251588111289E-21</c:v>
                </c:pt>
                <c:pt idx="90">
                  <c:v>2.4317391717467735E-21</c:v>
                </c:pt>
                <c:pt idx="91">
                  <c:v>4.2957495523111248E-21</c:v>
                </c:pt>
                <c:pt idx="92">
                  <c:v>7.5646922751242543E-21</c:v>
                </c:pt>
                <c:pt idx="93">
                  <c:v>1.3279261650671097E-20</c:v>
                </c:pt>
                <c:pt idx="94">
                  <c:v>2.323736822992889E-20</c:v>
                </c:pt>
                <c:pt idx="95">
                  <c:v>4.0535011599570147E-20</c:v>
                </c:pt>
                <c:pt idx="96">
                  <c:v>7.0486186211139883E-20</c:v>
                </c:pt>
                <c:pt idx="97">
                  <c:v>1.2218223743991114E-19</c:v>
                </c:pt>
                <c:pt idx="98">
                  <c:v>2.1112637179660285E-19</c:v>
                </c:pt>
                <c:pt idx="99">
                  <c:v>3.6366980586839727E-19</c:v>
                </c:pt>
                <c:pt idx="100">
                  <c:v>6.2445673602024168E-19</c:v>
                </c:pt>
                <c:pt idx="101">
                  <c:v>1.0688772025964123E-18</c:v>
                </c:pt>
                <c:pt idx="102">
                  <c:v>1.8238269286287204E-18</c:v>
                </c:pt>
                <c:pt idx="103">
                  <c:v>3.1021999233557512E-18</c:v>
                </c:pt>
                <c:pt idx="104">
                  <c:v>5.2600066293340555E-18</c:v>
                </c:pt>
                <c:pt idx="105">
                  <c:v>8.890642554468423E-18</c:v>
                </c:pt>
                <c:pt idx="106">
                  <c:v>1.4979949801341012E-17</c:v>
                </c:pt>
                <c:pt idx="107">
                  <c:v>2.5160421700016482E-17</c:v>
                </c:pt>
                <c:pt idx="108">
                  <c:v>4.2126543182385649E-17</c:v>
                </c:pt>
                <c:pt idx="109">
                  <c:v>7.0311130438643255E-17</c:v>
                </c:pt>
                <c:pt idx="110">
                  <c:v>1.1698298187948178E-16</c:v>
                </c:pt>
                <c:pt idx="111">
                  <c:v>1.9402229788180067E-16</c:v>
                </c:pt>
                <c:pt idx="112">
                  <c:v>3.2078270851266771E-16</c:v>
                </c:pt>
                <c:pt idx="113">
                  <c:v>5.2868940345464902E-16</c:v>
                </c:pt>
                <c:pt idx="114">
                  <c:v>8.6860157295264638E-16</c:v>
                </c:pt>
                <c:pt idx="115">
                  <c:v>1.4225612245985431E-15</c:v>
                </c:pt>
                <c:pt idx="116">
                  <c:v>2.3224783366062495E-15</c:v>
                </c:pt>
                <c:pt idx="117">
                  <c:v>3.7797469595030023E-15</c:v>
                </c:pt>
                <c:pt idx="118">
                  <c:v>6.132028020049056E-15</c:v>
                </c:pt>
                <c:pt idx="119">
                  <c:v>9.916898875848476E-15</c:v>
                </c:pt>
                <c:pt idx="120">
                  <c:v>1.5987405424959262E-14</c:v>
                </c:pt>
                <c:pt idx="121">
                  <c:v>2.5692741167067825E-14</c:v>
                </c:pt>
                <c:pt idx="122">
                  <c:v>4.1159798958993852E-14</c:v>
                </c:pt>
                <c:pt idx="123">
                  <c:v>6.5730418526205566E-14</c:v>
                </c:pt>
                <c:pt idx="124">
                  <c:v>1.0463811320490715E-13</c:v>
                </c:pt>
                <c:pt idx="125">
                  <c:v>1.6605186286976501E-13</c:v>
                </c:pt>
                <c:pt idx="126">
                  <c:v>2.6268057238273948E-13</c:v>
                </c:pt>
                <c:pt idx="127">
                  <c:v>4.1423091240931499E-13</c:v>
                </c:pt>
                <c:pt idx="128">
                  <c:v>6.5115953838445869E-13</c:v>
                </c:pt>
                <c:pt idx="129">
                  <c:v>1.0203816913446086E-12</c:v>
                </c:pt>
                <c:pt idx="130">
                  <c:v>1.5939263786437908E-12</c:v>
                </c:pt>
                <c:pt idx="131">
                  <c:v>2.4820138938563572E-12</c:v>
                </c:pt>
                <c:pt idx="132">
                  <c:v>3.852747152980987E-12</c:v>
                </c:pt>
                <c:pt idx="133">
                  <c:v>5.9616593642096635E-12</c:v>
                </c:pt>
                <c:pt idx="134">
                  <c:v>9.1958982459775922E-12</c:v>
                </c:pt>
                <c:pt idx="135">
                  <c:v>1.4140068262591354E-11</c:v>
                </c:pt>
                <c:pt idx="136">
                  <c:v>2.1674006772131093E-11</c:v>
                </c:pt>
                <c:pt idx="137">
                  <c:v>3.3117477740268728E-11</c:v>
                </c:pt>
                <c:pt idx="138">
                  <c:v>5.0443550970623001E-11</c:v>
                </c:pt>
                <c:pt idx="139">
                  <c:v>7.659217436542626E-11</c:v>
                </c:pt>
                <c:pt idx="140">
                  <c:v>1.1592937546363324E-10</c:v>
                </c:pt>
                <c:pt idx="141">
                  <c:v>1.7491737181672209E-10</c:v>
                </c:pt>
                <c:pt idx="142">
                  <c:v>2.6308903022666624E-10</c:v>
                </c:pt>
                <c:pt idx="143">
                  <c:v>3.9445992386074945E-10</c:v>
                </c:pt>
                <c:pt idx="144">
                  <c:v>5.8956729330560614E-10</c:v>
                </c:pt>
                <c:pt idx="145">
                  <c:v>8.7840384581859019E-10</c:v>
                </c:pt>
                <c:pt idx="146">
                  <c:v>1.3046241816351733E-9</c:v>
                </c:pt>
                <c:pt idx="147">
                  <c:v>1.9315545120681981E-9</c:v>
                </c:pt>
                <c:pt idx="148">
                  <c:v>2.8507482352232449E-9</c:v>
                </c:pt>
                <c:pt idx="149">
                  <c:v>4.1941224780488115E-9</c:v>
                </c:pt>
                <c:pt idx="150">
                  <c:v>6.1511129660182835E-9</c:v>
                </c:pt>
                <c:pt idx="151">
                  <c:v>8.9928354522536581E-9</c:v>
                </c:pt>
                <c:pt idx="152">
                  <c:v>1.3105993268195817E-8</c:v>
                </c:pt>
                <c:pt idx="153">
                  <c:v>1.9040291099804427E-8</c:v>
                </c:pt>
                <c:pt idx="154">
                  <c:v>2.7574495594211018E-8</c:v>
                </c:pt>
                <c:pt idx="155">
                  <c:v>3.9808143072088768E-8</c:v>
                </c:pt>
                <c:pt idx="156">
                  <c:v>5.7288389295963382E-8</c:v>
                </c:pt>
                <c:pt idx="157">
                  <c:v>8.2184828642886072E-8</c:v>
                </c:pt>
                <c:pt idx="158">
                  <c:v>1.1752954253151652E-7</c:v>
                </c:pt>
                <c:pt idx="159">
                  <c:v>1.6754550743215239E-7</c:v>
                </c:pt>
                <c:pt idx="160">
                  <c:v>2.3809423409319683E-7</c:v>
                </c:pt>
                <c:pt idx="161">
                  <c:v>3.3728367330761711E-7</c:v>
                </c:pt>
                <c:pt idx="162">
                  <c:v>4.7629070870402278E-7</c:v>
                </c:pt>
                <c:pt idx="163">
                  <c:v>6.7046984481865E-7</c:v>
                </c:pt>
                <c:pt idx="164">
                  <c:v>9.4084209342114433E-7</c:v>
                </c:pt>
                <c:pt idx="165">
                  <c:v>1.3160869388482186E-6</c:v>
                </c:pt>
                <c:pt idx="166">
                  <c:v>1.8351973284083896E-6</c:v>
                </c:pt>
                <c:pt idx="167">
                  <c:v>2.5510049847926967E-6</c:v>
                </c:pt>
                <c:pt idx="168">
                  <c:v>3.5348435409591056E-6</c:v>
                </c:pt>
                <c:pt idx="169">
                  <c:v>4.8826931720876832E-6</c:v>
                </c:pt>
                <c:pt idx="170">
                  <c:v>6.7232463087069211E-6</c:v>
                </c:pt>
                <c:pt idx="171">
                  <c:v>9.2284541691533866E-6</c:v>
                </c:pt>
                <c:pt idx="172">
                  <c:v>1.2627263612240394E-5</c:v>
                </c:pt>
                <c:pt idx="173">
                  <c:v>1.7223439509773225E-5</c:v>
                </c:pt>
                <c:pt idx="174">
                  <c:v>2.34185968776923E-5</c:v>
                </c:pt>
                <c:pt idx="175">
                  <c:v>3.1741847968851251E-5</c:v>
                </c:pt>
                <c:pt idx="176">
                  <c:v>4.2887812277780314E-5</c:v>
                </c:pt>
                <c:pt idx="177">
                  <c:v>5.776515314374811E-5</c:v>
                </c:pt>
                <c:pt idx="178">
                  <c:v>7.7558305946202717E-5</c:v>
                </c:pt>
                <c:pt idx="179">
                  <c:v>1.0380566372769723E-4</c:v>
                </c:pt>
                <c:pt idx="180">
                  <c:v>1.3849820171064667E-4</c:v>
                </c:pt>
                <c:pt idx="181">
                  <c:v>1.8420336899285482E-4</c:v>
                </c:pt>
                <c:pt idx="182">
                  <c:v>2.4422007100176086E-4</c:v>
                </c:pt>
                <c:pt idx="183">
                  <c:v>3.2277172781806159E-4</c:v>
                </c:pt>
                <c:pt idx="184">
                  <c:v>4.2524573897365585E-4</c:v>
                </c:pt>
                <c:pt idx="185">
                  <c:v>5.5848923171685101E-4</c:v>
                </c:pt>
                <c:pt idx="186">
                  <c:v>7.311727322251466E-4</c:v>
                </c:pt>
                <c:pt idx="187">
                  <c:v>9.5423539019252629E-4</c:v>
                </c:pt>
                <c:pt idx="188">
                  <c:v>1.241427614644039E-3</c:v>
                </c:pt>
                <c:pt idx="189">
                  <c:v>1.6099694446643437E-3</c:v>
                </c:pt>
                <c:pt idx="190">
                  <c:v>2.0813456773484708E-3</c:v>
                </c:pt>
                <c:pt idx="191">
                  <c:v>2.6822616900690549E-3</c:v>
                </c:pt>
                <c:pt idx="192">
                  <c:v>3.4457869968284498E-3</c:v>
                </c:pt>
                <c:pt idx="193">
                  <c:v>4.41271682441567E-3</c:v>
                </c:pt>
                <c:pt idx="194">
                  <c:v>5.6331853212594415E-3</c:v>
                </c:pt>
                <c:pt idx="195">
                  <c:v>7.1685673364433912E-3</c:v>
                </c:pt>
                <c:pt idx="196">
                  <c:v>9.0937089211459016E-3</c:v>
                </c:pt>
                <c:pt idx="197">
                  <c:v>1.1499529675637587E-2</c:v>
                </c:pt>
                <c:pt idx="198">
                  <c:v>1.4496042628842968E-2</c:v>
                </c:pt>
                <c:pt idx="199">
                  <c:v>1.8215839301614325E-2</c:v>
                </c:pt>
                <c:pt idx="200">
                  <c:v>2.2818088743809781E-2</c:v>
                </c:pt>
                <c:pt idx="201">
                  <c:v>2.849309939435328E-2</c:v>
                </c:pt>
                <c:pt idx="202">
                  <c:v>3.5467491307544043E-2</c:v>
                </c:pt>
                <c:pt idx="203">
                  <c:v>4.4010023306805944E-2</c:v>
                </c:pt>
                <c:pt idx="204">
                  <c:v>5.4438114639533054E-2</c:v>
                </c:pt>
                <c:pt idx="205">
                  <c:v>6.7125093367264285E-2</c:v>
                </c:pt>
                <c:pt idx="206">
                  <c:v>8.250819369007821E-2</c:v>
                </c:pt>
                <c:pt idx="207">
                  <c:v>0.10109731133501747</c:v>
                </c:pt>
                <c:pt idx="208">
                  <c:v>0.12348450972267558</c:v>
                </c:pt>
                <c:pt idx="209">
                  <c:v>0.15035424959996382</c:v>
                </c:pt>
                <c:pt idx="210">
                  <c:v>0.18249429098387945</c:v>
                </c:pt>
                <c:pt idx="211">
                  <c:v>0.22080718847207442</c:v>
                </c:pt>
                <c:pt idx="212">
                  <c:v>0.26632226926946406</c:v>
                </c:pt>
                <c:pt idx="213">
                  <c:v>0.32020794772433492</c:v>
                </c:pt>
                <c:pt idx="214">
                  <c:v>0.38378419111297957</c:v>
                </c:pt>
                <c:pt idx="215">
                  <c:v>0.45853490927995072</c:v>
                </c:pt>
                <c:pt idx="216">
                  <c:v>0.54611999624155172</c:v>
                </c:pt>
                <c:pt idx="217">
                  <c:v>0.64838670585981384</c:v>
                </c:pt>
                <c:pt idx="218">
                  <c:v>0.76737999734544782</c:v>
                </c:pt>
                <c:pt idx="219">
                  <c:v>0.90535144100190557</c:v>
                </c:pt>
                <c:pt idx="220">
                  <c:v>1.0647662318619115</c:v>
                </c:pt>
                <c:pt idx="221">
                  <c:v>1.248307820536809</c:v>
                </c:pt>
                <c:pt idx="222">
                  <c:v>1.458879638638507</c:v>
                </c:pt>
                <c:pt idx="223">
                  <c:v>1.699603372739271</c:v>
                </c:pt>
                <c:pt idx="224">
                  <c:v>1.9738132282113972</c:v>
                </c:pt>
                <c:pt idx="225">
                  <c:v>2.2850456246772155</c:v>
                </c:pt>
                <c:pt idx="226">
                  <c:v>2.6370237804773708</c:v>
                </c:pt>
                <c:pt idx="227">
                  <c:v>3.0336366764809828</c:v>
                </c:pt>
                <c:pt idx="228">
                  <c:v>3.4789119416355301</c:v>
                </c:pt>
                <c:pt idx="229">
                  <c:v>3.9769822752836559</c:v>
                </c:pt>
                <c:pt idx="230">
                  <c:v>4.5320451154165609</c:v>
                </c:pt>
                <c:pt idx="231">
                  <c:v>5.1483153782274256</c:v>
                </c:pt>
                <c:pt idx="232">
                  <c:v>5.8299712322130626</c:v>
                </c:pt>
                <c:pt idx="233">
                  <c:v>6.5810930284204998</c:v>
                </c:pt>
                <c:pt idx="234">
                  <c:v>7.4055956861631778</c:v>
                </c:pt>
                <c:pt idx="235">
                  <c:v>8.3071550265433274</c:v>
                </c:pt>
                <c:pt idx="236">
                  <c:v>9.2891287521747152</c:v>
                </c:pt>
                <c:pt idx="237">
                  <c:v>10.354472984938404</c:v>
                </c:pt>
                <c:pt idx="238">
                  <c:v>11.505655489716194</c:v>
                </c:pt>
                <c:pt idx="239">
                  <c:v>12.744566924139351</c:v>
                </c:pt>
                <c:pt idx="240">
                  <c:v>14.072431656088455</c:v>
                </c:pt>
                <c:pt idx="241">
                  <c:v>15.489719874496901</c:v>
                </c:pt>
                <c:pt idx="242">
                  <c:v>16.996062877391648</c:v>
                </c:pt>
                <c:pt idx="243">
                  <c:v>18.590173546964252</c:v>
                </c:pt>
                <c:pt idx="244">
                  <c:v>20.269774107001076</c:v>
                </c:pt>
                <c:pt idx="245">
                  <c:v>22.031533297187334</c:v>
                </c:pt>
                <c:pt idx="246">
                  <c:v>23.871015085515648</c:v>
                </c:pt>
                <c:pt idx="247">
                  <c:v>25.782640969607733</c:v>
                </c:pt>
                <c:pt idx="248">
                  <c:v>27.759667787558996</c:v>
                </c:pt>
                <c:pt idx="249">
                  <c:v>29.794182766664374</c:v>
                </c:pt>
                <c:pt idx="250">
                  <c:v>31.877117285297164</c:v>
                </c:pt>
                <c:pt idx="251">
                  <c:v>33.998280511247508</c:v>
                </c:pt>
                <c:pt idx="252">
                  <c:v>36.146413713490013</c:v>
                </c:pt>
                <c:pt idx="253">
                  <c:v>38.309265630878429</c:v>
                </c:pt>
                <c:pt idx="254">
                  <c:v>40.473688828761581</c:v>
                </c:pt>
                <c:pt idx="255">
                  <c:v>42.625756493123205</c:v>
                </c:pt>
                <c:pt idx="256">
                  <c:v>44.750898616292417</c:v>
                </c:pt>
                <c:pt idx="257">
                  <c:v>46.834056027463838</c:v>
                </c:pt>
                <c:pt idx="258">
                  <c:v>48.859850234527983</c:v>
                </c:pt>
                <c:pt idx="259">
                  <c:v>50.812766582124375</c:v>
                </c:pt>
                <c:pt idx="260">
                  <c:v>52.67734781129554</c:v>
                </c:pt>
                <c:pt idx="261">
                  <c:v>54.438394741419899</c:v>
                </c:pt>
                <c:pt idx="262">
                  <c:v>56.081170499228755</c:v>
                </c:pt>
                <c:pt idx="263">
                  <c:v>57.591604503429359</c:v>
                </c:pt>
                <c:pt idx="264">
                  <c:v>58.956492286105785</c:v>
                </c:pt>
                <c:pt idx="265">
                  <c:v>60.163687200874115</c:v>
                </c:pt>
                <c:pt idx="266">
                  <c:v>61.202280135922834</c:v>
                </c:pt>
                <c:pt idx="267">
                  <c:v>62.062763519201738</c:v>
                </c:pt>
                <c:pt idx="268">
                  <c:v>62.737176170344945</c:v>
                </c:pt>
                <c:pt idx="269">
                  <c:v>63.219225914080575</c:v>
                </c:pt>
                <c:pt idx="270">
                  <c:v>63.504387314588961</c:v>
                </c:pt>
                <c:pt idx="271">
                  <c:v>63.589972407791969</c:v>
                </c:pt>
                <c:pt idx="272">
                  <c:v>63.475172885479033</c:v>
                </c:pt>
                <c:pt idx="273">
                  <c:v>63.161072805397005</c:v>
                </c:pt>
                <c:pt idx="274">
                  <c:v>62.650631547799883</c:v>
                </c:pt>
                <c:pt idx="275">
                  <c:v>61.948637393209573</c:v>
                </c:pt>
                <c:pt idx="276">
                  <c:v>61.061632739729035</c:v>
                </c:pt>
                <c:pt idx="277">
                  <c:v>59.997812593485229</c:v>
                </c:pt>
                <c:pt idx="278">
                  <c:v>58.766898534484937</c:v>
                </c:pt>
                <c:pt idx="279">
                  <c:v>57.379990868398515</c:v>
                </c:pt>
                <c:pt idx="280">
                  <c:v>55.849402107401609</c:v>
                </c:pt>
                <c:pt idx="281">
                  <c:v>54.188475270552651</c:v>
                </c:pt>
                <c:pt idx="282">
                  <c:v>52.411390747266758</c:v>
                </c:pt>
                <c:pt idx="283">
                  <c:v>50.532965622003864</c:v>
                </c:pt>
                <c:pt idx="284">
                  <c:v>48.568449411851077</c:v>
                </c:pt>
                <c:pt idx="285">
                  <c:v>46.533320122959914</c:v>
                </c:pt>
                <c:pt idx="286">
                  <c:v>44.44308439126096</c:v>
                </c:pt>
                <c:pt idx="287">
                  <c:v>42.31308524409507</c:v>
                </c:pt>
                <c:pt idx="288">
                  <c:v>40.158320712873461</c:v>
                </c:pt>
                <c:pt idx="289">
                  <c:v>37.993276153355126</c:v>
                </c:pt>
                <c:pt idx="290">
                  <c:v>35.831772703361835</c:v>
                </c:pt>
                <c:pt idx="291">
                  <c:v>33.686833842014337</c:v>
                </c:pt>
                <c:pt idx="292">
                  <c:v>31.570571524004215</c:v>
                </c:pt>
                <c:pt idx="293">
                  <c:v>29.494092862757139</c:v>
                </c:pt>
                <c:pt idx="294">
                  <c:v>27.467427840867341</c:v>
                </c:pt>
                <c:pt idx="295">
                  <c:v>25.499478048820855</c:v>
                </c:pt>
                <c:pt idx="296">
                  <c:v>23.597986005721527</c:v>
                </c:pt>
                <c:pt idx="297">
                  <c:v>21.769524208258659</c:v>
                </c:pt>
                <c:pt idx="298">
                  <c:v>20.019502695553335</c:v>
                </c:pt>
                <c:pt idx="299">
                  <c:v>18.352193614384504</c:v>
                </c:pt>
                <c:pt idx="300">
                  <c:v>16.770771023830047</c:v>
                </c:pt>
                <c:pt idx="301">
                  <c:v>15.277363996500222</c:v>
                </c:pt>
                <c:pt idx="302">
                  <c:v>13.873120951253302</c:v>
                </c:pt>
                <c:pt idx="303">
                  <c:v>12.558283090934808</c:v>
                </c:pt>
                <c:pt idx="304">
                  <c:v>11.332264813114763</c:v>
                </c:pt>
                <c:pt idx="305">
                  <c:v>10.193739008249896</c:v>
                </c:pt>
                <c:pt idx="306">
                  <c:v>9.1407252515451454</c:v>
                </c:pt>
                <c:pt idx="307">
                  <c:v>8.1706790257434427</c:v>
                </c:pt>
                <c:pt idx="308">
                  <c:v>7.2805802748049695</c:v>
                </c:pt>
                <c:pt idx="309">
                  <c:v>6.4670197751694563</c:v>
                </c:pt>
                <c:pt idx="310">
                  <c:v>5.7262820150403027</c:v>
                </c:pt>
                <c:pt idx="311">
                  <c:v>5.0544234852134631</c:v>
                </c:pt>
                <c:pt idx="312">
                  <c:v>4.4473455009956222</c:v>
                </c:pt>
                <c:pt idx="313">
                  <c:v>3.9008608875826773</c:v>
                </c:pt>
                <c:pt idx="314">
                  <c:v>3.4107540654281299</c:v>
                </c:pt>
                <c:pt idx="315">
                  <c:v>2.9728342634857809</c:v>
                </c:pt>
                <c:pt idx="316">
                  <c:v>2.5829817629181275</c:v>
                </c:pt>
                <c:pt idx="317">
                  <c:v>2.2371872294939767</c:v>
                </c:pt>
                <c:pt idx="318">
                  <c:v>1.9315843276673557</c:v>
                </c:pt>
                <c:pt idx="319">
                  <c:v>1.6624759222287369</c:v>
                </c:pt>
                <c:pt idx="320">
                  <c:v>1.426354264427752</c:v>
                </c:pt>
                <c:pt idx="321">
                  <c:v>1.2199156290787425</c:v>
                </c:pt>
                <c:pt idx="322">
                  <c:v>1.0400699181762125</c:v>
                </c:pt>
                <c:pt idx="323">
                  <c:v>0.88394577701926569</c:v>
                </c:pt>
                <c:pt idx="324">
                  <c:v>0.74889178202232132</c:v>
                </c:pt>
                <c:pt idx="325">
                  <c:v>0.63247425780760647</c:v>
                </c:pt>
                <c:pt idx="326">
                  <c:v>0.53247226680819093</c:v>
                </c:pt>
                <c:pt idx="327">
                  <c:v>0.44687028984222371</c:v>
                </c:pt>
                <c:pt idx="328">
                  <c:v>0.37384908309686204</c:v>
                </c:pt>
                <c:pt idx="329">
                  <c:v>0.31177515785468962</c:v>
                </c:pt>
                <c:pt idx="330">
                  <c:v>0.25918928606280167</c:v>
                </c:pt>
                <c:pt idx="331">
                  <c:v>0.21479438924621871</c:v>
                </c:pt>
                <c:pt idx="332">
                  <c:v>0.17744312189667671</c:v>
                </c:pt>
                <c:pt idx="333">
                  <c:v>0.14612541462079801</c:v>
                </c:pt>
                <c:pt idx="334">
                  <c:v>0.11995619812378609</c:v>
                </c:pt>
                <c:pt idx="335">
                  <c:v>9.8163487392122689E-2</c:v>
                </c:pt>
                <c:pt idx="336">
                  <c:v>8.0076966858152132E-2</c:v>
                </c:pt>
                <c:pt idx="337">
                  <c:v>6.5117182337641757E-2</c:v>
                </c:pt>
                <c:pt idx="338">
                  <c:v>5.2785414376733668E-2</c:v>
                </c:pt>
                <c:pt idx="339">
                  <c:v>4.2654280442883122E-2</c:v>
                </c:pt>
                <c:pt idx="340">
                  <c:v>3.4359090117115472E-2</c:v>
                </c:pt>
                <c:pt idx="341">
                  <c:v>2.758995795761407E-2</c:v>
                </c:pt>
                <c:pt idx="342">
                  <c:v>2.208466279693274E-2</c:v>
                </c:pt>
                <c:pt idx="343">
                  <c:v>1.7622229629906339E-2</c:v>
                </c:pt>
                <c:pt idx="344">
                  <c:v>1.4017200624792853E-2</c:v>
                </c:pt>
                <c:pt idx="345">
                  <c:v>1.1114554820312232E-2</c:v>
                </c:pt>
                <c:pt idx="346">
                  <c:v>8.7852313941799119E-3</c:v>
                </c:pt>
                <c:pt idx="347">
                  <c:v>6.9222086730315905E-3</c:v>
                </c:pt>
                <c:pt idx="348">
                  <c:v>5.4370899650074758E-3</c:v>
                </c:pt>
                <c:pt idx="349">
                  <c:v>4.2571475302643448E-3</c:v>
                </c:pt>
                <c:pt idx="350">
                  <c:v>3.3227772791726306E-3</c:v>
                </c:pt>
                <c:pt idx="351">
                  <c:v>2.5853188527378309E-3</c:v>
                </c:pt>
                <c:pt idx="352">
                  <c:v>2.0051983745355802E-3</c:v>
                </c:pt>
                <c:pt idx="353">
                  <c:v>1.5503541791821907E-3</c:v>
                </c:pt>
                <c:pt idx="354">
                  <c:v>1.1949090609607936E-3</c:v>
                </c:pt>
                <c:pt idx="355">
                  <c:v>9.1805591725319232E-4</c:v>
                </c:pt>
                <c:pt idx="356">
                  <c:v>7.0312698138519695E-4</c:v>
                </c:pt>
                <c:pt idx="357">
                  <c:v>5.3682006803009417E-4</c:v>
                </c:pt>
                <c:pt idx="358">
                  <c:v>4.08558331826703E-4</c:v>
                </c:pt>
                <c:pt idx="359">
                  <c:v>3.0996292471627214E-4</c:v>
                </c:pt>
                <c:pt idx="360">
                  <c:v>2.3442060276684828E-4</c:v>
                </c:pt>
                <c:pt idx="361">
                  <c:v>1.7673076453030977E-4</c:v>
                </c:pt>
                <c:pt idx="362">
                  <c:v>1.3281859559943507E-4</c:v>
                </c:pt>
                <c:pt idx="363">
                  <c:v>9.9502951010731194E-5</c:v>
                </c:pt>
                <c:pt idx="364">
                  <c:v>7.4309337256808062E-5</c:v>
                </c:pt>
                <c:pt idx="365">
                  <c:v>5.5319871751082403E-5</c:v>
                </c:pt>
                <c:pt idx="366">
                  <c:v>4.1053415139542806E-5</c:v>
                </c:pt>
                <c:pt idx="367">
                  <c:v>3.037020804120728E-5</c:v>
                </c:pt>
                <c:pt idx="368">
                  <c:v>2.2396316313446299E-5</c:v>
                </c:pt>
                <c:pt idx="369">
                  <c:v>1.6464015564200533E-5</c:v>
                </c:pt>
                <c:pt idx="370">
                  <c:v>1.2064943516127673E-5</c:v>
                </c:pt>
                <c:pt idx="371">
                  <c:v>8.8134342264770206E-6</c:v>
                </c:pt>
                <c:pt idx="372">
                  <c:v>6.4179361511654733E-6</c:v>
                </c:pt>
                <c:pt idx="373">
                  <c:v>4.6588203766883189E-6</c:v>
                </c:pt>
                <c:pt idx="374">
                  <c:v>3.3712184114692046E-6</c:v>
                </c:pt>
                <c:pt idx="375">
                  <c:v>2.431801732862862E-6</c:v>
                </c:pt>
                <c:pt idx="376">
                  <c:v>1.7486374961813935E-6</c:v>
                </c:pt>
                <c:pt idx="377">
                  <c:v>1.2534348330828148E-6</c:v>
                </c:pt>
                <c:pt idx="378">
                  <c:v>8.9564123918782875E-7</c:v>
                </c:pt>
                <c:pt idx="379">
                  <c:v>6.3796485493888219E-7</c:v>
                </c:pt>
                <c:pt idx="380">
                  <c:v>4.5299121146370102E-7</c:v>
                </c:pt>
                <c:pt idx="381">
                  <c:v>3.2063663930190872E-7</c:v>
                </c:pt>
                <c:pt idx="382">
                  <c:v>2.2623868570960626E-7</c:v>
                </c:pt>
                <c:pt idx="383">
                  <c:v>1.5912958865430032E-7</c:v>
                </c:pt>
                <c:pt idx="384">
                  <c:v>1.115746057144007E-7</c:v>
                </c:pt>
                <c:pt idx="385">
                  <c:v>7.7984830245418014E-8</c:v>
                </c:pt>
                <c:pt idx="386">
                  <c:v>5.4335698093688125E-8</c:v>
                </c:pt>
                <c:pt idx="387">
                  <c:v>3.7739028913125426E-8</c:v>
                </c:pt>
                <c:pt idx="388">
                  <c:v>2.6129225700049634E-8</c:v>
                </c:pt>
                <c:pt idx="389">
                  <c:v>1.8034026742042485E-8</c:v>
                </c:pt>
                <c:pt idx="390">
                  <c:v>1.2407641254272471E-8</c:v>
                </c:pt>
                <c:pt idx="391">
                  <c:v>8.5097361862497569E-9</c:v>
                </c:pt>
                <c:pt idx="392">
                  <c:v>5.8179946116956509E-9</c:v>
                </c:pt>
                <c:pt idx="393">
                  <c:v>3.9651615164107973E-9</c:v>
                </c:pt>
                <c:pt idx="394">
                  <c:v>2.6938834365862337E-9</c:v>
                </c:pt>
                <c:pt idx="395">
                  <c:v>1.8244294213954671E-9</c:v>
                </c:pt>
                <c:pt idx="396">
                  <c:v>1.2317021062724337E-9</c:v>
                </c:pt>
                <c:pt idx="397">
                  <c:v>8.2892387903139682E-10</c:v>
                </c:pt>
                <c:pt idx="398">
                  <c:v>5.5610137243877409E-10</c:v>
                </c:pt>
                <c:pt idx="399">
                  <c:v>3.7189782019523684E-10</c:v>
                </c:pt>
                <c:pt idx="400">
                  <c:v>2.4792689902955634E-10</c:v>
                </c:pt>
                <c:pt idx="401">
                  <c:v>1.6476084618666165E-10</c:v>
                </c:pt>
                <c:pt idx="402">
                  <c:v>1.0914773524053683E-10</c:v>
                </c:pt>
                <c:pt idx="403">
                  <c:v>7.2078508847620003E-11</c:v>
                </c:pt>
                <c:pt idx="404">
                  <c:v>4.7449015710649607E-11</c:v>
                </c:pt>
                <c:pt idx="405">
                  <c:v>3.1137158100912935E-11</c:v>
                </c:pt>
                <c:pt idx="406">
                  <c:v>2.0368595591861564E-11</c:v>
                </c:pt>
                <c:pt idx="407">
                  <c:v>1.3282308068092845E-11</c:v>
                </c:pt>
                <c:pt idx="408">
                  <c:v>8.634085839964409E-12</c:v>
                </c:pt>
                <c:pt idx="409">
                  <c:v>5.5948638804674927E-12</c:v>
                </c:pt>
                <c:pt idx="410">
                  <c:v>3.6140406853247135E-12</c:v>
                </c:pt>
                <c:pt idx="411">
                  <c:v>2.3271635152133357E-12</c:v>
                </c:pt>
                <c:pt idx="412">
                  <c:v>1.4937953780614349E-12</c:v>
                </c:pt>
                <c:pt idx="413">
                  <c:v>9.5584103874899091E-13</c:v>
                </c:pt>
                <c:pt idx="414">
                  <c:v>6.096921229619215E-13</c:v>
                </c:pt>
                <c:pt idx="415">
                  <c:v>3.8767325883291379E-13</c:v>
                </c:pt>
                <c:pt idx="416">
                  <c:v>2.457261948948338E-13</c:v>
                </c:pt>
                <c:pt idx="417">
                  <c:v>1.552628006884083E-13</c:v>
                </c:pt>
                <c:pt idx="418">
                  <c:v>9.7794341301005277E-14</c:v>
                </c:pt>
                <c:pt idx="419">
                  <c:v>6.1403112435916071E-14</c:v>
                </c:pt>
                <c:pt idx="420">
                  <c:v>3.8432390173622844E-14</c:v>
                </c:pt>
                <c:pt idx="421">
                  <c:v>2.397920352501282E-14</c:v>
                </c:pt>
                <c:pt idx="422">
                  <c:v>1.4914285846644192E-14</c:v>
                </c:pt>
                <c:pt idx="423">
                  <c:v>9.2469928301824496E-15</c:v>
                </c:pt>
                <c:pt idx="424">
                  <c:v>5.7151670492916927E-15</c:v>
                </c:pt>
                <c:pt idx="425">
                  <c:v>3.5211756240591719E-15</c:v>
                </c:pt>
                <c:pt idx="426">
                  <c:v>2.1626029653545815E-15</c:v>
                </c:pt>
                <c:pt idx="427">
                  <c:v>1.3240252007051521E-15</c:v>
                </c:pt>
                <c:pt idx="428">
                  <c:v>8.0806455655576251E-16</c:v>
                </c:pt>
                <c:pt idx="429">
                  <c:v>4.9161623287696811E-16</c:v>
                </c:pt>
                <c:pt idx="430">
                  <c:v>2.9815130925646303E-16</c:v>
                </c:pt>
                <c:pt idx="431">
                  <c:v>1.8025095594891974E-16</c:v>
                </c:pt>
                <c:pt idx="432">
                  <c:v>1.0862975053734812E-16</c:v>
                </c:pt>
                <c:pt idx="433">
                  <c:v>6.5260491071979606E-17</c:v>
                </c:pt>
                <c:pt idx="434">
                  <c:v>3.9082491523591568E-17</c:v>
                </c:pt>
                <c:pt idx="435">
                  <c:v>2.3331598643833093E-17</c:v>
                </c:pt>
                <c:pt idx="436">
                  <c:v>1.3884719204037696E-17</c:v>
                </c:pt>
                <c:pt idx="437">
                  <c:v>8.2368291007110804E-18</c:v>
                </c:pt>
                <c:pt idx="438">
                  <c:v>4.8709464931749885E-18</c:v>
                </c:pt>
                <c:pt idx="439">
                  <c:v>2.8714219257759943E-18</c:v>
                </c:pt>
                <c:pt idx="440">
                  <c:v>1.6873726880731143E-18</c:v>
                </c:pt>
                <c:pt idx="441">
                  <c:v>9.8845150735771892E-19</c:v>
                </c:pt>
                <c:pt idx="442">
                  <c:v>5.7720498133261978E-19</c:v>
                </c:pt>
                <c:pt idx="443">
                  <c:v>3.3599678553325613E-19</c:v>
                </c:pt>
                <c:pt idx="444">
                  <c:v>1.9497122677496312E-19</c:v>
                </c:pt>
                <c:pt idx="445">
                  <c:v>1.1278108692537992E-19</c:v>
                </c:pt>
                <c:pt idx="446">
                  <c:v>6.5032788601799326E-20</c:v>
                </c:pt>
                <c:pt idx="447">
                  <c:v>3.7381681059092564E-20</c:v>
                </c:pt>
                <c:pt idx="448">
                  <c:v>2.1419810694896153E-20</c:v>
                </c:pt>
                <c:pt idx="449">
                  <c:v>1.2234966328740645E-20</c:v>
                </c:pt>
                <c:pt idx="450">
                  <c:v>6.9665904224067795E-21</c:v>
                </c:pt>
                <c:pt idx="451">
                  <c:v>3.9542864626492318E-21</c:v>
                </c:pt>
                <c:pt idx="452">
                  <c:v>2.2374138763247236E-21</c:v>
                </c:pt>
                <c:pt idx="453">
                  <c:v>1.2619869854803279E-21</c:v>
                </c:pt>
                <c:pt idx="454">
                  <c:v>7.0956759692179859E-22</c:v>
                </c:pt>
                <c:pt idx="455">
                  <c:v>3.9770680595164112E-22</c:v>
                </c:pt>
                <c:pt idx="456">
                  <c:v>2.2220949947598022E-22</c:v>
                </c:pt>
                <c:pt idx="457">
                  <c:v>1.2376349607254092E-22</c:v>
                </c:pt>
                <c:pt idx="458">
                  <c:v>6.871520811991825E-23</c:v>
                </c:pt>
                <c:pt idx="459">
                  <c:v>3.8031505123056938E-23</c:v>
                </c:pt>
                <c:pt idx="460">
                  <c:v>2.098285164264738E-23</c:v>
                </c:pt>
                <c:pt idx="461">
                  <c:v>1.1540266986581368E-23</c:v>
                </c:pt>
                <c:pt idx="462">
                  <c:v>6.3269958930243387E-24</c:v>
                </c:pt>
                <c:pt idx="463">
                  <c:v>3.4578774571127186E-24</c:v>
                </c:pt>
                <c:pt idx="464">
                  <c:v>1.8838746139143107E-24</c:v>
                </c:pt>
                <c:pt idx="465">
                  <c:v>1.0231156762658267E-24</c:v>
                </c:pt>
                <c:pt idx="466">
                  <c:v>5.5389549622450202E-25</c:v>
                </c:pt>
                <c:pt idx="467">
                  <c:v>2.9892433957687671E-25</c:v>
                </c:pt>
                <c:pt idx="468">
                  <c:v>1.6081445107488659E-25</c:v>
                </c:pt>
                <c:pt idx="469">
                  <c:v>8.6242078850256578E-26</c:v>
                </c:pt>
                <c:pt idx="470">
                  <c:v>4.610454179193967E-26</c:v>
                </c:pt>
                <c:pt idx="471">
                  <c:v>2.4569626439491632E-26</c:v>
                </c:pt>
                <c:pt idx="472">
                  <c:v>1.3052200797041298E-26</c:v>
                </c:pt>
                <c:pt idx="473">
                  <c:v>6.9119293294894417E-27</c:v>
                </c:pt>
                <c:pt idx="474">
                  <c:v>3.6487590184798859E-27</c:v>
                </c:pt>
                <c:pt idx="475">
                  <c:v>1.9200892823205064E-27</c:v>
                </c:pt>
                <c:pt idx="476">
                  <c:v>1.007228521630593E-27</c:v>
                </c:pt>
                <c:pt idx="477">
                  <c:v>5.2670198677408555E-28</c:v>
                </c:pt>
                <c:pt idx="478">
                  <c:v>2.7455682732066516E-28</c:v>
                </c:pt>
                <c:pt idx="479">
                  <c:v>1.4266908910275741E-28</c:v>
                </c:pt>
                <c:pt idx="480">
                  <c:v>7.3902287081073352E-29</c:v>
                </c:pt>
                <c:pt idx="481">
                  <c:v>3.8160690021326717E-29</c:v>
                </c:pt>
                <c:pt idx="482">
                  <c:v>1.9642868481265764E-29</c:v>
                </c:pt>
                <c:pt idx="483">
                  <c:v>1.0079150924587981E-29</c:v>
                </c:pt>
                <c:pt idx="484">
                  <c:v>5.1555302277986549E-30</c:v>
                </c:pt>
                <c:pt idx="485">
                  <c:v>2.6287729451173639E-30</c:v>
                </c:pt>
                <c:pt idx="486">
                  <c:v>1.3361744560670246E-30</c:v>
                </c:pt>
                <c:pt idx="487">
                  <c:v>6.7702328114807978E-31</c:v>
                </c:pt>
                <c:pt idx="488">
                  <c:v>3.419592777880764E-31</c:v>
                </c:pt>
                <c:pt idx="489">
                  <c:v>1.7217715556040331E-31</c:v>
                </c:pt>
                <c:pt idx="490">
                  <c:v>8.6418558163982355E-32</c:v>
                </c:pt>
                <c:pt idx="491">
                  <c:v>4.3238324158509986E-32</c:v>
                </c:pt>
                <c:pt idx="492">
                  <c:v>2.1565574882096056E-32</c:v>
                </c:pt>
                <c:pt idx="493">
                  <c:v>1.0722191910743619E-32</c:v>
                </c:pt>
                <c:pt idx="494">
                  <c:v>5.3141824671320156E-33</c:v>
                </c:pt>
                <c:pt idx="495">
                  <c:v>2.6255464011528429E-33</c:v>
                </c:pt>
                <c:pt idx="496">
                  <c:v>1.2931034886194596E-33</c:v>
                </c:pt>
                <c:pt idx="497">
                  <c:v>6.3485890906769676E-34</c:v>
                </c:pt>
                <c:pt idx="498">
                  <c:v>3.1070733308866034E-34</c:v>
                </c:pt>
                <c:pt idx="499">
                  <c:v>1.5158496847397473E-34</c:v>
                </c:pt>
                <c:pt idx="500">
                  <c:v>7.3720983751389049E-35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1.8517890912285394E-91</c:v>
                </c:pt>
                <c:pt idx="1">
                  <c:v>5.8977075175029244E-91</c:v>
                </c:pt>
                <c:pt idx="2">
                  <c:v>1.8724287043971822E-90</c:v>
                </c:pt>
                <c:pt idx="3">
                  <c:v>5.9259461304551167E-90</c:v>
                </c:pt>
                <c:pt idx="4">
                  <c:v>1.8695645214030491E-89</c:v>
                </c:pt>
                <c:pt idx="5">
                  <c:v>5.8796783194626655E-89</c:v>
                </c:pt>
                <c:pt idx="6">
                  <c:v>1.8433042493215468E-88</c:v>
                </c:pt>
                <c:pt idx="7">
                  <c:v>5.7606412771747847E-88</c:v>
                </c:pt>
                <c:pt idx="8">
                  <c:v>1.7946302727078697E-87</c:v>
                </c:pt>
                <c:pt idx="9">
                  <c:v>5.5732624704749799E-87</c:v>
                </c:pt>
                <c:pt idx="10">
                  <c:v>1.7253386579253426E-86</c:v>
                </c:pt>
                <c:pt idx="11">
                  <c:v>5.324386329113444E-86</c:v>
                </c:pt>
                <c:pt idx="12">
                  <c:v>1.6379291641583685E-85</c:v>
                </c:pt>
                <c:pt idx="13">
                  <c:v>5.0228594010457143E-85</c:v>
                </c:pt>
                <c:pt idx="14">
                  <c:v>1.5354556511466766E-84</c:v>
                </c:pt>
                <c:pt idx="15">
                  <c:v>4.6790090193584776E-84</c:v>
                </c:pt>
                <c:pt idx="16">
                  <c:v>1.4213493565444221E-83</c:v>
                </c:pt>
                <c:pt idx="17">
                  <c:v>4.30405826460525E-83</c:v>
                </c:pt>
                <c:pt idx="18">
                  <c:v>1.2992292698144283E-82</c:v>
                </c:pt>
                <c:pt idx="19">
                  <c:v>3.9095232478673586E-82</c:v>
                </c:pt>
                <c:pt idx="20">
                  <c:v>1.1727141182048072E-81</c:v>
                </c:pt>
                <c:pt idx="21">
                  <c:v>3.5066373715003403E-81</c:v>
                </c:pt>
                <c:pt idx="22">
                  <c:v>1.0452493590776961E-80</c:v>
                </c:pt>
                <c:pt idx="23">
                  <c:v>3.105841671198825E-80</c:v>
                </c:pt>
                <c:pt idx="24">
                  <c:v>9.1996025505186075E-80</c:v>
                </c:pt>
                <c:pt idx="25">
                  <c:v>2.7163715112239832E-79</c:v>
                </c:pt>
                <c:pt idx="26">
                  <c:v>7.995389375867346E-79</c:v>
                </c:pt>
                <c:pt idx="27">
                  <c:v>2.3459590131882236E-78</c:v>
                </c:pt>
                <c:pt idx="28">
                  <c:v>6.8616975497926608E-78</c:v>
                </c:pt>
                <c:pt idx="29">
                  <c:v>2.0006589998147507E-77</c:v>
                </c:pt>
                <c:pt idx="30">
                  <c:v>5.8149357774524932E-77</c:v>
                </c:pt>
                <c:pt idx="31">
                  <c:v>1.6847952240344886E-76</c:v>
                </c:pt>
                <c:pt idx="32">
                  <c:v>4.866084795296346E-76</c:v>
                </c:pt>
                <c:pt idx="33">
                  <c:v>1.4010143129050366E-75</c:v>
                </c:pt>
                <c:pt idx="34">
                  <c:v>4.0210161862927727E-75</c:v>
                </c:pt>
                <c:pt idx="35">
                  <c:v>1.1504279387336701E-74</c:v>
                </c:pt>
                <c:pt idx="36">
                  <c:v>3.2810539297831694E-74</c:v>
                </c:pt>
                <c:pt idx="37">
                  <c:v>9.3281960941437803E-74</c:v>
                </c:pt>
                <c:pt idx="38">
                  <c:v>2.643700876759345E-73</c:v>
                </c:pt>
                <c:pt idx="39">
                  <c:v>7.4689114870724022E-73</c:v>
                </c:pt>
                <c:pt idx="40">
                  <c:v>2.1034522616341743E-72</c:v>
                </c:pt>
                <c:pt idx="41">
                  <c:v>5.9052509351924189E-72</c:v>
                </c:pt>
                <c:pt idx="42">
                  <c:v>1.6526253254716173E-71</c:v>
                </c:pt>
                <c:pt idx="43">
                  <c:v>4.6104232868102566E-71</c:v>
                </c:pt>
                <c:pt idx="44">
                  <c:v>1.2821461902231866E-70</c:v>
                </c:pt>
                <c:pt idx="45">
                  <c:v>3.554386428490424E-70</c:v>
                </c:pt>
                <c:pt idx="46">
                  <c:v>9.8225011298903393E-70</c:v>
                </c:pt>
                <c:pt idx="47">
                  <c:v>2.7058884106939534E-69</c:v>
                </c:pt>
                <c:pt idx="48">
                  <c:v>7.4306709051878767E-69</c:v>
                </c:pt>
                <c:pt idx="49">
                  <c:v>2.0341197750303681E-68</c:v>
                </c:pt>
                <c:pt idx="50">
                  <c:v>5.5507972707311342E-68</c:v>
                </c:pt>
                <c:pt idx="51">
                  <c:v>1.5099569310305137E-67</c:v>
                </c:pt>
                <c:pt idx="52">
                  <c:v>4.094530434076545E-67</c:v>
                </c:pt>
                <c:pt idx="53">
                  <c:v>1.1068123508400141E-66</c:v>
                </c:pt>
                <c:pt idx="54">
                  <c:v>2.9824573351386551E-66</c:v>
                </c:pt>
                <c:pt idx="55">
                  <c:v>8.0113338899969085E-66</c:v>
                </c:pt>
                <c:pt idx="56">
                  <c:v>2.1451900533537738E-65</c:v>
                </c:pt>
                <c:pt idx="57">
                  <c:v>5.7260754545754908E-65</c:v>
                </c:pt>
                <c:pt idx="58">
                  <c:v>1.5236271688085798E-64</c:v>
                </c:pt>
                <c:pt idx="59">
                  <c:v>4.041389414631481E-64</c:v>
                </c:pt>
                <c:pt idx="60">
                  <c:v>1.0685947610361334E-63</c:v>
                </c:pt>
                <c:pt idx="61">
                  <c:v>2.8166036087040419E-63</c:v>
                </c:pt>
                <c:pt idx="62">
                  <c:v>7.400631361795423E-63</c:v>
                </c:pt>
                <c:pt idx="63">
                  <c:v>1.9383944688754201E-62</c:v>
                </c:pt>
                <c:pt idx="64">
                  <c:v>5.0611114584459823E-62</c:v>
                </c:pt>
                <c:pt idx="65">
                  <c:v>1.3172857419985066E-61</c:v>
                </c:pt>
                <c:pt idx="66">
                  <c:v>3.4177825673687836E-61</c:v>
                </c:pt>
                <c:pt idx="67">
                  <c:v>8.8397344571603997E-61</c:v>
                </c:pt>
                <c:pt idx="68">
                  <c:v>2.2791051247245393E-60</c:v>
                </c:pt>
                <c:pt idx="69">
                  <c:v>5.8576018119220543E-60</c:v>
                </c:pt>
                <c:pt idx="70">
                  <c:v>1.5007407795993985E-59</c:v>
                </c:pt>
                <c:pt idx="71">
                  <c:v>3.8328504240134465E-59</c:v>
                </c:pt>
                <c:pt idx="72">
                  <c:v>9.7581706472733347E-59</c:v>
                </c:pt>
                <c:pt idx="73">
                  <c:v>2.476539707271501E-58</c:v>
                </c:pt>
                <c:pt idx="74">
                  <c:v>6.2654538038888705E-58</c:v>
                </c:pt>
                <c:pt idx="75">
                  <c:v>1.5801201762685439E-57</c:v>
                </c:pt>
                <c:pt idx="76">
                  <c:v>3.9724464781310908E-57</c:v>
                </c:pt>
                <c:pt idx="77">
                  <c:v>9.9553455786997776E-57</c:v>
                </c:pt>
                <c:pt idx="78">
                  <c:v>2.4870526293449201E-56</c:v>
                </c:pt>
                <c:pt idx="79">
                  <c:v>6.1936115046970052E-56</c:v>
                </c:pt>
                <c:pt idx="80">
                  <c:v>1.5375643307186758E-55</c:v>
                </c:pt>
                <c:pt idx="81">
                  <c:v>3.8049852701516352E-55</c:v>
                </c:pt>
                <c:pt idx="82">
                  <c:v>9.38648550847224E-55</c:v>
                </c:pt>
                <c:pt idx="83">
                  <c:v>2.3082529421812183E-54</c:v>
                </c:pt>
                <c:pt idx="84">
                  <c:v>5.6584063349185352E-54</c:v>
                </c:pt>
                <c:pt idx="85">
                  <c:v>1.3827230878119336E-53</c:v>
                </c:pt>
                <c:pt idx="86">
                  <c:v>3.3682680621096258E-53</c:v>
                </c:pt>
                <c:pt idx="87">
                  <c:v>8.1791548393505718E-53</c:v>
                </c:pt>
                <c:pt idx="88">
                  <c:v>1.9798877205673469E-52</c:v>
                </c:pt>
                <c:pt idx="89">
                  <c:v>4.7775258329183383E-52</c:v>
                </c:pt>
                <c:pt idx="90">
                  <c:v>1.1492006835645009E-51</c:v>
                </c:pt>
                <c:pt idx="91">
                  <c:v>2.7556182791054474E-51</c:v>
                </c:pt>
                <c:pt idx="92">
                  <c:v>6.5867713515090625E-51</c:v>
                </c:pt>
                <c:pt idx="93">
                  <c:v>1.5694824673688536E-50</c:v>
                </c:pt>
                <c:pt idx="94">
                  <c:v>3.727955322419043E-50</c:v>
                </c:pt>
                <c:pt idx="95">
                  <c:v>8.8270437468247506E-50</c:v>
                </c:pt>
                <c:pt idx="96">
                  <c:v>2.0834841871380756E-49</c:v>
                </c:pt>
                <c:pt idx="97">
                  <c:v>4.902250371206785E-49</c:v>
                </c:pt>
                <c:pt idx="98">
                  <c:v>1.1498233323847316E-48</c:v>
                </c:pt>
                <c:pt idx="99">
                  <c:v>2.6884198659240637E-48</c:v>
                </c:pt>
                <c:pt idx="100">
                  <c:v>6.2660437725180623E-48</c:v>
                </c:pt>
                <c:pt idx="101">
                  <c:v>1.4558616380914961E-47</c:v>
                </c:pt>
                <c:pt idx="102">
                  <c:v>3.3719189758116031E-47</c:v>
                </c:pt>
                <c:pt idx="103">
                  <c:v>7.7851056002720854E-47</c:v>
                </c:pt>
                <c:pt idx="104">
                  <c:v>1.7917698938139061E-46</c:v>
                </c:pt>
                <c:pt idx="105">
                  <c:v>4.1108375224276782E-46</c:v>
                </c:pt>
                <c:pt idx="106">
                  <c:v>9.4017508611415873E-46</c:v>
                </c:pt>
                <c:pt idx="107">
                  <c:v>2.1434705197256037E-45</c:v>
                </c:pt>
                <c:pt idx="108">
                  <c:v>4.8714319563810019E-45</c:v>
                </c:pt>
                <c:pt idx="109">
                  <c:v>1.1036366553676261E-44</c:v>
                </c:pt>
                <c:pt idx="110">
                  <c:v>2.4924470548471936E-44</c:v>
                </c:pt>
                <c:pt idx="111">
                  <c:v>5.6112047566919819E-44</c:v>
                </c:pt>
                <c:pt idx="112">
                  <c:v>1.2592635752415455E-43</c:v>
                </c:pt>
                <c:pt idx="113">
                  <c:v>2.8171340687023955E-43</c:v>
                </c:pt>
                <c:pt idx="114">
                  <c:v>6.2824456449016122E-43</c:v>
                </c:pt>
                <c:pt idx="115">
                  <c:v>1.3966266136340517E-42</c:v>
                </c:pt>
                <c:pt idx="116">
                  <c:v>3.0950112856908556E-42</c:v>
                </c:pt>
                <c:pt idx="117">
                  <c:v>6.8371405874004266E-42</c:v>
                </c:pt>
                <c:pt idx="118">
                  <c:v>1.5056260939401875E-41</c:v>
                </c:pt>
                <c:pt idx="119">
                  <c:v>3.3051418660513583E-41</c:v>
                </c:pt>
                <c:pt idx="120">
                  <c:v>7.2325830215678603E-41</c:v>
                </c:pt>
                <c:pt idx="121">
                  <c:v>1.5777097135781232E-40</c:v>
                </c:pt>
                <c:pt idx="122">
                  <c:v>3.4307661856336077E-40</c:v>
                </c:pt>
                <c:pt idx="123">
                  <c:v>7.4367895564032224E-40</c:v>
                </c:pt>
                <c:pt idx="124">
                  <c:v>1.6069790430072085E-39</c:v>
                </c:pt>
                <c:pt idx="125">
                  <c:v>3.4615075536497576E-39</c:v>
                </c:pt>
                <c:pt idx="126">
                  <c:v>7.432770167044804E-39</c:v>
                </c:pt>
                <c:pt idx="127">
                  <c:v>1.5909864244083262E-38</c:v>
                </c:pt>
                <c:pt idx="128">
                  <c:v>3.3947874935541495E-38</c:v>
                </c:pt>
                <c:pt idx="129">
                  <c:v>7.2208622951793704E-38</c:v>
                </c:pt>
                <c:pt idx="130">
                  <c:v>1.5310729436349199E-37</c:v>
                </c:pt>
                <c:pt idx="131">
                  <c:v>3.2361828395585112E-37</c:v>
                </c:pt>
                <c:pt idx="132">
                  <c:v>6.8186840743179422E-37</c:v>
                </c:pt>
                <c:pt idx="133">
                  <c:v>1.4321827452689838E-36</c:v>
                </c:pt>
                <c:pt idx="134">
                  <c:v>2.9986560529853435E-36</c:v>
                </c:pt>
                <c:pt idx="135">
                  <c:v>6.2587156711222946E-36</c:v>
                </c:pt>
                <c:pt idx="136">
                  <c:v>1.3021893509712131E-35</c:v>
                </c:pt>
                <c:pt idx="137">
                  <c:v>2.7008061027402121E-35</c:v>
                </c:pt>
                <c:pt idx="138">
                  <c:v>5.5839693110927579E-35</c:v>
                </c:pt>
                <c:pt idx="139">
                  <c:v>1.1508613071136467E-34</c:v>
                </c:pt>
                <c:pt idx="140">
                  <c:v>2.3644672599725287E-34</c:v>
                </c:pt>
                <c:pt idx="141">
                  <c:v>4.8425484038666503E-34</c:v>
                </c:pt>
                <c:pt idx="142">
                  <c:v>9.8865549757899896E-34</c:v>
                </c:pt>
                <c:pt idx="143">
                  <c:v>2.012085125871038E-33</c:v>
                </c:pt>
                <c:pt idx="144">
                  <c:v>4.0820476054324868E-33</c:v>
                </c:pt>
                <c:pt idx="145">
                  <c:v>8.2554381788521085E-33</c:v>
                </c:pt>
                <c:pt idx="146">
                  <c:v>1.6643035652043813E-32</c:v>
                </c:pt>
                <c:pt idx="147">
                  <c:v>3.3446856522710975E-32</c:v>
                </c:pt>
                <c:pt idx="148">
                  <c:v>6.7005186533650847E-32</c:v>
                </c:pt>
                <c:pt idx="149">
                  <c:v>1.3381102073613478E-31</c:v>
                </c:pt>
                <c:pt idx="150">
                  <c:v>2.6638250360042013E-31</c:v>
                </c:pt>
                <c:pt idx="151">
                  <c:v>5.2862762988514153E-31</c:v>
                </c:pt>
                <c:pt idx="152">
                  <c:v>1.04574156649349E-30</c:v>
                </c:pt>
                <c:pt idx="153">
                  <c:v>2.0621926405565476E-30</c:v>
                </c:pt>
                <c:pt idx="154">
                  <c:v>4.0538198423773831E-30</c:v>
                </c:pt>
                <c:pt idx="155">
                  <c:v>7.9438311650872986E-30</c:v>
                </c:pt>
                <c:pt idx="156">
                  <c:v>1.5517648712539462E-29</c:v>
                </c:pt>
                <c:pt idx="157">
                  <c:v>3.021705789289909E-29</c:v>
                </c:pt>
                <c:pt idx="158">
                  <c:v>5.8655506164280165E-29</c:v>
                </c:pt>
                <c:pt idx="159">
                  <c:v>1.1349997000638986E-28</c:v>
                </c:pt>
                <c:pt idx="160">
                  <c:v>2.1893392161177136E-28</c:v>
                </c:pt>
                <c:pt idx="161">
                  <c:v>4.2097927477968482E-28</c:v>
                </c:pt>
                <c:pt idx="162">
                  <c:v>8.0693531886450521E-28</c:v>
                </c:pt>
                <c:pt idx="163">
                  <c:v>1.5418676025729465E-27</c:v>
                </c:pt>
                <c:pt idx="164">
                  <c:v>2.9368772260683972E-27</c:v>
                </c:pt>
                <c:pt idx="165">
                  <c:v>5.5764119545891714E-27</c:v>
                </c:pt>
                <c:pt idx="166">
                  <c:v>1.0554903261991883E-26</c:v>
                </c:pt>
                <c:pt idx="167">
                  <c:v>1.9915169846546715E-26</c:v>
                </c:pt>
                <c:pt idx="168">
                  <c:v>3.7457960014219986E-26</c:v>
                </c:pt>
                <c:pt idx="169">
                  <c:v>7.0231926007453969E-26</c:v>
                </c:pt>
                <c:pt idx="170">
                  <c:v>1.3126694710520523E-25</c:v>
                </c:pt>
                <c:pt idx="171">
                  <c:v>2.4457189075130901E-25</c:v>
                </c:pt>
                <c:pt idx="172">
                  <c:v>4.5424279437409001E-25</c:v>
                </c:pt>
                <c:pt idx="173">
                  <c:v>8.4100756496206146E-25</c:v>
                </c:pt>
                <c:pt idx="174">
                  <c:v>1.5521800869247651E-24</c:v>
                </c:pt>
                <c:pt idx="175">
                  <c:v>2.8557136826923146E-24</c:v>
                </c:pt>
                <c:pt idx="176">
                  <c:v>5.2374219855135746E-24</c:v>
                </c:pt>
                <c:pt idx="177">
                  <c:v>9.5752654205974907E-24</c:v>
                </c:pt>
                <c:pt idx="178">
                  <c:v>1.7450763190427496E-23</c:v>
                </c:pt>
                <c:pt idx="179">
                  <c:v>3.170358531219109E-23</c:v>
                </c:pt>
                <c:pt idx="180">
                  <c:v>5.7415966789499753E-23</c:v>
                </c:pt>
                <c:pt idx="181">
                  <c:v>1.0365430284113439E-22</c:v>
                </c:pt>
                <c:pt idx="182">
                  <c:v>1.8654015687954976E-22</c:v>
                </c:pt>
                <c:pt idx="183">
                  <c:v>3.3464758097373646E-22</c:v>
                </c:pt>
                <c:pt idx="184">
                  <c:v>5.9845760753039041E-22</c:v>
                </c:pt>
                <c:pt idx="185">
                  <c:v>1.0668649411787018E-21</c:v>
                </c:pt>
                <c:pt idx="186">
                  <c:v>1.8959018274587187E-21</c:v>
                </c:pt>
                <c:pt idx="187">
                  <c:v>3.3585560172273144E-21</c:v>
                </c:pt>
                <c:pt idx="188">
                  <c:v>5.9308876482475274E-21</c:v>
                </c:pt>
                <c:pt idx="189">
                  <c:v>1.0440400229257534E-20</c:v>
                </c:pt>
                <c:pt idx="190">
                  <c:v>1.8320821680141493E-20</c:v>
                </c:pt>
                <c:pt idx="191">
                  <c:v>3.2048159803759266E-20</c:v>
                </c:pt>
                <c:pt idx="192">
                  <c:v>5.5884529259621549E-20</c:v>
                </c:pt>
                <c:pt idx="193">
                  <c:v>9.7142761752492317E-20</c:v>
                </c:pt>
                <c:pt idx="194">
                  <c:v>1.6832927198368619E-19</c:v>
                </c:pt>
                <c:pt idx="195">
                  <c:v>2.9076303520319059E-19</c:v>
                </c:pt>
                <c:pt idx="196">
                  <c:v>5.0066714395489555E-19</c:v>
                </c:pt>
                <c:pt idx="197">
                  <c:v>8.5938810836026558E-19</c:v>
                </c:pt>
                <c:pt idx="198">
                  <c:v>1.4704827612140668E-18</c:v>
                </c:pt>
                <c:pt idx="199">
                  <c:v>2.5081926153806835E-18</c:v>
                </c:pt>
                <c:pt idx="200">
                  <c:v>4.2647362913491679E-18</c:v>
                </c:pt>
                <c:pt idx="201">
                  <c:v>7.2285939273883135E-18</c:v>
                </c:pt>
                <c:pt idx="202">
                  <c:v>1.2213659967884945E-17</c:v>
                </c:pt>
                <c:pt idx="203">
                  <c:v>2.0571604727682339E-17</c:v>
                </c:pt>
                <c:pt idx="204">
                  <c:v>3.4539883368269726E-17</c:v>
                </c:pt>
                <c:pt idx="205">
                  <c:v>5.7810125498167263E-17</c:v>
                </c:pt>
                <c:pt idx="206">
                  <c:v>9.6453348048081719E-17</c:v>
                </c:pt>
                <c:pt idx="207">
                  <c:v>1.6042093826215794E-16</c:v>
                </c:pt>
                <c:pt idx="208">
                  <c:v>2.6597152694234277E-16</c:v>
                </c:pt>
                <c:pt idx="209">
                  <c:v>4.395816863473466E-16</c:v>
                </c:pt>
                <c:pt idx="210">
                  <c:v>7.2422645442363336E-16</c:v>
                </c:pt>
                <c:pt idx="211">
                  <c:v>1.1894317528181344E-15</c:v>
                </c:pt>
                <c:pt idx="212">
                  <c:v>1.9473096740120173E-15</c:v>
                </c:pt>
                <c:pt idx="213">
                  <c:v>3.1780510146174855E-15</c:v>
                </c:pt>
                <c:pt idx="214">
                  <c:v>5.1703156396265903E-15</c:v>
                </c:pt>
                <c:pt idx="215">
                  <c:v>8.3850102760791926E-15</c:v>
                </c:pt>
                <c:pt idx="216">
                  <c:v>1.3555654498031119E-14</c:v>
                </c:pt>
                <c:pt idx="217">
                  <c:v>2.1845788907232224E-14</c:v>
                </c:pt>
                <c:pt idx="218">
                  <c:v>3.509500625509236E-14</c:v>
                </c:pt>
                <c:pt idx="219">
                  <c:v>5.6202193412245897E-14</c:v>
                </c:pt>
                <c:pt idx="220">
                  <c:v>8.9720473290925015E-14</c:v>
                </c:pt>
                <c:pt idx="221">
                  <c:v>1.4277763906353216E-13</c:v>
                </c:pt>
                <c:pt idx="222">
                  <c:v>2.264952958136101E-13</c:v>
                </c:pt>
                <c:pt idx="223">
                  <c:v>3.581694385577243E-13</c:v>
                </c:pt>
                <c:pt idx="224">
                  <c:v>5.6460954470025018E-13</c:v>
                </c:pt>
                <c:pt idx="225">
                  <c:v>8.8723416044031879E-13</c:v>
                </c:pt>
                <c:pt idx="226">
                  <c:v>1.3898202769097657E-12</c:v>
                </c:pt>
                <c:pt idx="227">
                  <c:v>2.1702480870140193E-12</c:v>
                </c:pt>
                <c:pt idx="228">
                  <c:v>3.3782397697671046E-12</c:v>
                </c:pt>
                <c:pt idx="229">
                  <c:v>5.2420590420646825E-12</c:v>
                </c:pt>
                <c:pt idx="230">
                  <c:v>8.1085592731422892E-12</c:v>
                </c:pt>
                <c:pt idx="231">
                  <c:v>1.2503046114611069E-11</c:v>
                </c:pt>
                <c:pt idx="232">
                  <c:v>1.9218448307050288E-11</c:v>
                </c:pt>
                <c:pt idx="233">
                  <c:v>2.9447684843733621E-11</c:v>
                </c:pt>
                <c:pt idx="234">
                  <c:v>4.4979470940105003E-11</c:v>
                </c:pt>
                <c:pt idx="235">
                  <c:v>6.8486958371613684E-11</c:v>
                </c:pt>
                <c:pt idx="236">
                  <c:v>1.0395174032103275E-10</c:v>
                </c:pt>
                <c:pt idx="237">
                  <c:v>1.5728452673056831E-10</c:v>
                </c:pt>
                <c:pt idx="238">
                  <c:v>2.3723053318147607E-10</c:v>
                </c:pt>
                <c:pt idx="239">
                  <c:v>3.5668555333917884E-10</c:v>
                </c:pt>
                <c:pt idx="240">
                  <c:v>5.3460227688893351E-10</c:v>
                </c:pt>
                <c:pt idx="241">
                  <c:v>7.9874184698747846E-10</c:v>
                </c:pt>
                <c:pt idx="242">
                  <c:v>1.1896314088993227E-9</c:v>
                </c:pt>
                <c:pt idx="243">
                  <c:v>1.7662360936440944E-9</c:v>
                </c:pt>
                <c:pt idx="244">
                  <c:v>2.6140593198918183E-9</c:v>
                </c:pt>
                <c:pt idx="245">
                  <c:v>3.8566699280412293E-9</c:v>
                </c:pt>
                <c:pt idx="246">
                  <c:v>5.6720474331299017E-9</c:v>
                </c:pt>
                <c:pt idx="247">
                  <c:v>8.3156765070417332E-9</c:v>
                </c:pt>
                <c:pt idx="248">
                  <c:v>1.2153060730904698E-8</c:v>
                </c:pt>
                <c:pt idx="249">
                  <c:v>1.7705333016643356E-8</c:v>
                </c:pt>
                <c:pt idx="250">
                  <c:v>2.5713007767724791E-8</c:v>
                </c:pt>
                <c:pt idx="251">
                  <c:v>3.7224769049996371E-8</c:v>
                </c:pt>
                <c:pt idx="252">
                  <c:v>5.3720678919950631E-8</c:v>
                </c:pt>
                <c:pt idx="253">
                  <c:v>7.7282528542586489E-8</c:v>
                </c:pt>
                <c:pt idx="254">
                  <c:v>1.1082851215436962E-7</c:v>
                </c:pt>
                <c:pt idx="255">
                  <c:v>1.5843532996889696E-7</c:v>
                </c:pt>
                <c:pt idx="256">
                  <c:v>2.257786708672491E-7</c:v>
                </c:pt>
                <c:pt idx="257">
                  <c:v>3.2073336530929304E-7</c:v>
                </c:pt>
                <c:pt idx="258">
                  <c:v>4.5418806721112285E-7</c:v>
                </c:pt>
                <c:pt idx="259">
                  <c:v>6.4114704998046169E-7</c:v>
                </c:pt>
                <c:pt idx="260">
                  <c:v>9.0221475733223965E-7</c:v>
                </c:pt>
                <c:pt idx="261">
                  <c:v>1.2655886003095102E-6</c:v>
                </c:pt>
                <c:pt idx="262">
                  <c:v>1.7697239641952588E-6</c:v>
                </c:pt>
                <c:pt idx="263">
                  <c:v>2.4668847429485278E-6</c:v>
                </c:pt>
                <c:pt idx="264">
                  <c:v>3.4278557347993085E-6</c:v>
                </c:pt>
                <c:pt idx="265">
                  <c:v>4.7481733093861091E-6</c:v>
                </c:pt>
                <c:pt idx="266">
                  <c:v>6.5563320207046441E-6</c:v>
                </c:pt>
                <c:pt idx="267">
                  <c:v>9.0245522675923519E-6</c:v>
                </c:pt>
                <c:pt idx="268">
                  <c:v>1.238285365209993E-5</c:v>
                </c:pt>
                <c:pt idx="269">
                  <c:v>1.6937377434494456E-5</c:v>
                </c:pt>
                <c:pt idx="270">
                  <c:v>2.3094147776920586E-5</c:v>
                </c:pt>
                <c:pt idx="271">
                  <c:v>3.1389765057937853E-5</c:v>
                </c:pt>
                <c:pt idx="272">
                  <c:v>4.253089672550566E-5</c:v>
                </c:pt>
                <c:pt idx="273">
                  <c:v>5.7444884894980778E-5</c:v>
                </c:pt>
                <c:pt idx="274">
                  <c:v>7.7344339898093961E-5</c:v>
                </c:pt>
                <c:pt idx="275">
                  <c:v>1.0380925175171868E-4</c:v>
                </c:pt>
                <c:pt idx="276">
                  <c:v>1.3889094531258688E-4</c:v>
                </c:pt>
                <c:pt idx="277">
                  <c:v>1.8524314963968817E-4</c:v>
                </c:pt>
                <c:pt idx="278">
                  <c:v>2.4628656922202658E-4</c:v>
                </c:pt>
                <c:pt idx="279">
                  <c:v>3.2641465666366991E-4</c:v>
                </c:pt>
                <c:pt idx="280">
                  <c:v>4.3124981625669725E-4</c:v>
                </c:pt>
                <c:pt idx="281">
                  <c:v>5.6796103844113056E-4</c:v>
                </c:pt>
                <c:pt idx="282">
                  <c:v>7.4565599823374514E-4</c:v>
                </c:pt>
                <c:pt idx="283">
                  <c:v>9.7586296562794108E-4</c:v>
                </c:pt>
                <c:pt idx="284">
                  <c:v>1.2731204881988888E-3</c:v>
                </c:pt>
                <c:pt idx="285">
                  <c:v>1.6556957253120767E-3</c:v>
                </c:pt>
                <c:pt idx="286">
                  <c:v>2.1464555409947414E-3</c:v>
                </c:pt>
                <c:pt idx="287">
                  <c:v>2.7739179897598725E-3</c:v>
                </c:pt>
                <c:pt idx="288">
                  <c:v>3.573515633765012E-3</c:v>
                </c:pt>
                <c:pt idx="289">
                  <c:v>4.5891061714037748E-3</c:v>
                </c:pt>
                <c:pt idx="290">
                  <c:v>5.8747700770278143E-3</c:v>
                </c:pt>
                <c:pt idx="291">
                  <c:v>7.4969392651739863E-3</c:v>
                </c:pt>
                <c:pt idx="292">
                  <c:v>9.5369050892841287E-3</c:v>
                </c:pt>
                <c:pt idx="293">
                  <c:v>1.2093758121119472E-2</c:v>
                </c:pt>
                <c:pt idx="294">
                  <c:v>1.5287815955699604E-2</c:v>
                </c:pt>
                <c:pt idx="295">
                  <c:v>1.926459853218955E-2</c:v>
                </c:pt>
                <c:pt idx="296">
                  <c:v>2.4199412898494928E-2</c:v>
                </c:pt>
                <c:pt idx="297">
                  <c:v>3.0302610681870828E-2</c:v>
                </c:pt>
                <c:pt idx="298">
                  <c:v>3.7825581423900176E-2</c:v>
                </c:pt>
                <c:pt idx="299">
                  <c:v>4.7067543020381276E-2</c:v>
                </c:pt>
                <c:pt idx="300">
                  <c:v>5.8383186377724057E-2</c:v>
                </c:pt>
                <c:pt idx="301">
                  <c:v>7.2191224612817739E-2</c:v>
                </c:pt>
                <c:pt idx="302">
                  <c:v>8.8983887251055799E-2</c:v>
                </c:pt>
                <c:pt idx="303">
                  <c:v>0.10933738645762101</c:v>
                </c:pt>
                <c:pt idx="304">
                  <c:v>0.1339233649454071</c:v>
                </c:pt>
                <c:pt idx="305">
                  <c:v>0.16352131343375284</c:v>
                </c:pt>
                <c:pt idx="306">
                  <c:v>0.19903191905277171</c:v>
                </c:pt>
                <c:pt idx="307">
                  <c:v>0.24149127464213474</c:v>
                </c:pt>
                <c:pt idx="308">
                  <c:v>0.29208584233906887</c:v>
                </c:pt>
                <c:pt idx="309">
                  <c:v>0.35216802320710539</c:v>
                </c:pt>
                <c:pt idx="310">
                  <c:v>0.42327213809548309</c:v>
                </c:pt>
                <c:pt idx="311">
                  <c:v>0.5071305738526819</c:v>
                </c:pt>
                <c:pt idx="312">
                  <c:v>0.60568979407641732</c:v>
                </c:pt>
                <c:pt idx="313">
                  <c:v>0.72112585566419785</c:v>
                </c:pt>
                <c:pt idx="314">
                  <c:v>0.8558590127519129</c:v>
                </c:pt>
                <c:pt idx="315">
                  <c:v>1.0125669296493471</c:v>
                </c:pt>
                <c:pt idx="316">
                  <c:v>1.1941959659384822</c:v>
                </c:pt>
                <c:pt idx="317">
                  <c:v>1.4039699420695051</c:v>
                </c:pt>
                <c:pt idx="318">
                  <c:v>1.6453957449257655</c:v>
                </c:pt>
                <c:pt idx="319">
                  <c:v>1.9222650925895637</c:v>
                </c:pt>
                <c:pt idx="320">
                  <c:v>2.2386517486804181</c:v>
                </c:pt>
                <c:pt idx="321">
                  <c:v>2.5989034619587255</c:v>
                </c:pt>
                <c:pt idx="322">
                  <c:v>3.0076279096746426</c:v>
                </c:pt>
                <c:pt idx="323">
                  <c:v>3.4696719456300076</c:v>
                </c:pt>
                <c:pt idx="324">
                  <c:v>3.9900934993930743</c:v>
                </c:pt>
                <c:pt idx="325">
                  <c:v>4.5741255433632011</c:v>
                </c:pt>
                <c:pt idx="326">
                  <c:v>5.2271316415849691</c:v>
                </c:pt>
                <c:pt idx="327">
                  <c:v>5.9545527193059327</c:v>
                </c:pt>
                <c:pt idx="328">
                  <c:v>6.761844845920379</c:v>
                </c:pt>
                <c:pt idx="329">
                  <c:v>7.6544080055809829</c:v>
                </c:pt>
                <c:pt idx="330">
                  <c:v>8.6375060378850552</c:v>
                </c:pt>
                <c:pt idx="331">
                  <c:v>9.7161781633446438</c:v>
                </c:pt>
                <c:pt idx="332">
                  <c:v>10.895142760756388</c:v>
                </c:pt>
                <c:pt idx="333">
                  <c:v>12.178694331576599</c:v>
                </c:pt>
                <c:pt idx="334">
                  <c:v>13.570594863724809</c:v>
                </c:pt>
                <c:pt idx="335">
                  <c:v>15.073961086676103</c:v>
                </c:pt>
                <c:pt idx="336">
                  <c:v>16.691149383547533</c:v>
                </c:pt>
                <c:pt idx="337">
                  <c:v>18.423640384671803</c:v>
                </c:pt>
                <c:pt idx="338">
                  <c:v>20.271925502033124</c:v>
                </c:pt>
                <c:pt idx="339">
                  <c:v>22.2353978648622</c:v>
                </c:pt>
                <c:pt idx="340">
                  <c:v>24.312250273899409</c:v>
                </c:pt>
                <c:pt idx="341">
                  <c:v>26.499382896585107</c:v>
                </c:pt>
                <c:pt idx="342">
                  <c:v>28.792323468766785</c:v>
                </c:pt>
                <c:pt idx="343">
                  <c:v>31.185162742553594</c:v>
                </c:pt>
                <c:pt idx="344">
                  <c:v>33.670507821615388</c:v>
                </c:pt>
                <c:pt idx="345">
                  <c:v>36.239455845983464</c:v>
                </c:pt>
                <c:pt idx="346">
                  <c:v>38.881590231671481</c:v>
                </c:pt>
                <c:pt idx="347">
                  <c:v>41.585001333215175</c:v>
                </c:pt>
                <c:pt idx="348">
                  <c:v>44.336332985341905</c:v>
                </c:pt>
                <c:pt idx="349">
                  <c:v>47.120855898077075</c:v>
                </c:pt>
                <c:pt idx="350">
                  <c:v>49.922568337826029</c:v>
                </c:pt>
                <c:pt idx="351">
                  <c:v>52.724323936169476</c:v>
                </c:pt>
                <c:pt idx="352">
                  <c:v>55.50798584217852</c:v>
                </c:pt>
                <c:pt idx="353">
                  <c:v>58.254605789790119</c:v>
                </c:pt>
                <c:pt idx="354">
                  <c:v>60.94462600551207</c:v>
                </c:pt>
                <c:pt idx="355">
                  <c:v>63.558101253412431</c:v>
                </c:pt>
                <c:pt idx="356">
                  <c:v>66.074937722356978</c:v>
                </c:pt>
                <c:pt idx="357">
                  <c:v>68.475144923828225</c:v>
                </c:pt>
                <c:pt idx="358">
                  <c:v>70.739096306286655</c:v>
                </c:pt>
                <c:pt idx="359">
                  <c:v>72.847793919363113</c:v>
                </c:pt>
                <c:pt idx="360">
                  <c:v>74.783132193836238</c:v>
                </c:pt>
                <c:pt idx="361">
                  <c:v>76.528155752244359</c:v>
                </c:pt>
                <c:pt idx="362">
                  <c:v>78.067306138588322</c:v>
                </c:pt>
                <c:pt idx="363">
                  <c:v>79.38665245906958</c:v>
                </c:pt>
                <c:pt idx="364">
                  <c:v>80.474101159182027</c:v>
                </c:pt>
                <c:pt idx="365">
                  <c:v>81.319580522376839</c:v>
                </c:pt>
                <c:pt idx="366">
                  <c:v>81.915195955693278</c:v>
                </c:pt>
                <c:pt idx="367">
                  <c:v>82.255352714105342</c:v>
                </c:pt>
                <c:pt idx="368">
                  <c:v>82.336843395756546</c:v>
                </c:pt>
                <c:pt idx="369">
                  <c:v>82.158898294401112</c:v>
                </c:pt>
                <c:pt idx="370">
                  <c:v>81.723197503570532</c:v>
                </c:pt>
                <c:pt idx="371">
                  <c:v>81.033844506245501</c:v>
                </c:pt>
                <c:pt idx="372">
                  <c:v>80.097301830662019</c:v>
                </c:pt>
                <c:pt idx="373">
                  <c:v>78.922290183258227</c:v>
                </c:pt>
                <c:pt idx="374">
                  <c:v>77.5196532605285</c:v>
                </c:pt>
                <c:pt idx="375">
                  <c:v>75.902191170396421</c:v>
                </c:pt>
                <c:pt idx="376">
                  <c:v>74.084466041202262</c:v>
                </c:pt>
                <c:pt idx="377">
                  <c:v>72.08258394500406</c:v>
                </c:pt>
                <c:pt idx="378">
                  <c:v>69.913957698064422</c:v>
                </c:pt>
                <c:pt idx="379">
                  <c:v>67.597055415277396</c:v>
                </c:pt>
                <c:pt idx="380">
                  <c:v>65.151139880243505</c:v>
                </c:pt>
                <c:pt idx="381">
                  <c:v>62.596003847740739</c:v>
                </c:pt>
                <c:pt idx="382">
                  <c:v>59.951706321745363</c:v>
                </c:pt>
                <c:pt idx="383">
                  <c:v>57.238314656559147</c:v>
                </c:pt>
                <c:pt idx="384">
                  <c:v>54.47565702075331</c:v>
                </c:pt>
                <c:pt idx="385">
                  <c:v>51.683089355582091</c:v>
                </c:pt>
                <c:pt idx="386">
                  <c:v>48.879280467333352</c:v>
                </c:pt>
                <c:pt idx="387">
                  <c:v>46.082018334622717</c:v>
                </c:pt>
                <c:pt idx="388">
                  <c:v>43.308040102157271</c:v>
                </c:pt>
                <c:pt idx="389">
                  <c:v>40.57288759704106</c:v>
                </c:pt>
                <c:pt idx="390">
                  <c:v>37.890789554924183</c:v>
                </c:pt>
                <c:pt idx="391">
                  <c:v>35.274571104353292</c:v>
                </c:pt>
                <c:pt idx="392">
                  <c:v>32.7355904427925</c:v>
                </c:pt>
                <c:pt idx="393">
                  <c:v>30.283702063976214</c:v>
                </c:pt>
                <c:pt idx="394">
                  <c:v>27.927245375317316</c:v>
                </c:pt>
                <c:pt idx="395">
                  <c:v>25.673057087419426</c:v>
                </c:pt>
                <c:pt idx="396">
                  <c:v>23.526505373205651</c:v>
                </c:pt>
                <c:pt idx="397">
                  <c:v>21.491543486311187</c:v>
                </c:pt>
                <c:pt idx="398">
                  <c:v>19.570780300737983</c:v>
                </c:pt>
                <c:pt idx="399">
                  <c:v>17.765565085148367</c:v>
                </c:pt>
                <c:pt idx="400">
                  <c:v>16.07608375377195</c:v>
                </c:pt>
                <c:pt idx="401">
                  <c:v>14.501463837024263</c:v>
                </c:pt>
                <c:pt idx="402">
                  <c:v>13.039885481714817</c:v>
                </c:pt>
                <c:pt idx="403">
                  <c:v>11.688695916191355</c:v>
                </c:pt>
                <c:pt idx="404">
                  <c:v>10.44452499029223</c:v>
                </c:pt>
                <c:pt idx="405">
                  <c:v>9.3033996146444267</c:v>
                </c:pt>
                <c:pt idx="406">
                  <c:v>8.2608551688407807</c:v>
                </c:pt>
                <c:pt idx="407">
                  <c:v>7.3120422133998346</c:v>
                </c:pt>
                <c:pt idx="408">
                  <c:v>6.4518271173147905</c:v>
                </c:pt>
                <c:pt idx="409">
                  <c:v>5.6748854928439645</c:v>
                </c:pt>
                <c:pt idx="410">
                  <c:v>4.9757876032435355</c:v>
                </c:pt>
                <c:pt idx="411">
                  <c:v>4.3490751725794254</c:v>
                </c:pt>
                <c:pt idx="412">
                  <c:v>3.7893292718169431</c:v>
                </c:pt>
                <c:pt idx="413">
                  <c:v>3.2912291792146204</c:v>
                </c:pt>
                <c:pt idx="414">
                  <c:v>2.8496023114935345</c:v>
                </c:pt>
                <c:pt idx="415">
                  <c:v>2.4594654936490636</c:v>
                </c:pt>
                <c:pt idx="416">
                  <c:v>2.1160579782481586</c:v>
                </c:pt>
                <c:pt idx="417">
                  <c:v>1.8148667397015248</c:v>
                </c:pt>
                <c:pt idx="418">
                  <c:v>1.5516446560154389</c:v>
                </c:pt>
                <c:pt idx="419">
                  <c:v>1.3224222512799928</c:v>
                </c:pt>
                <c:pt idx="420">
                  <c:v>1.1235137088129232</c:v>
                </c:pt>
                <c:pt idx="421">
                  <c:v>0.95151787973638735</c:v>
                </c:pt>
                <c:pt idx="422">
                  <c:v>0.8033150076483232</c:v>
                </c:pt>
                <c:pt idx="423">
                  <c:v>0.67605986981712474</c:v>
                </c:pt>
                <c:pt idx="424">
                  <c:v>0.56717200186354921</c:v>
                </c:pt>
                <c:pt idx="425">
                  <c:v>0.47432362914421061</c:v>
                </c:pt>
                <c:pt idx="426">
                  <c:v>0.39542587666837054</c:v>
                </c:pt>
                <c:pt idx="427">
                  <c:v>0.32861377294092742</c:v>
                </c:pt>
                <c:pt idx="428">
                  <c:v>0.27223050388678105</c:v>
                </c:pt>
                <c:pt idx="429">
                  <c:v>0.22481131294511891</c:v>
                </c:pt>
                <c:pt idx="430">
                  <c:v>0.18506738424159908</c:v>
                </c:pt>
                <c:pt idx="431">
                  <c:v>0.1518699888261508</c:v>
                </c:pt>
                <c:pt idx="432">
                  <c:v>0.12423512034535697</c:v>
                </c:pt>
                <c:pt idx="433">
                  <c:v>0.10130879709659595</c:v>
                </c:pt>
                <c:pt idx="434">
                  <c:v>8.2353162626247978E-2</c:v>
                </c:pt>
                <c:pt idx="435">
                  <c:v>6.6733477279945566E-2</c:v>
                </c:pt>
                <c:pt idx="436">
                  <c:v>5.3906058464236212E-2</c:v>
                </c:pt>
                <c:pt idx="437">
                  <c:v>4.3407197805764755E-2</c:v>
                </c:pt>
                <c:pt idx="438">
                  <c:v>3.4843058700071837E-2</c:v>
                </c:pt>
                <c:pt idx="439">
                  <c:v>2.7880537645767874E-2</c:v>
                </c:pt>
                <c:pt idx="440">
                  <c:v>2.2239056894927216E-2</c:v>
                </c:pt>
                <c:pt idx="441">
                  <c:v>1.7683243901560518E-2</c:v>
                </c:pt>
                <c:pt idx="442">
                  <c:v>1.4016444379807707E-2</c:v>
                </c:pt>
                <c:pt idx="443">
                  <c:v>1.1075010038844875E-2</c:v>
                </c:pt>
                <c:pt idx="444">
                  <c:v>8.7232988029794685E-3</c:v>
                </c:pt>
                <c:pt idx="445">
                  <c:v>6.8493241295240984E-3</c:v>
                </c:pt>
                <c:pt idx="446">
                  <c:v>5.3609905091528643E-3</c:v>
                </c:pt>
                <c:pt idx="447">
                  <c:v>4.1828540156232013E-3</c:v>
                </c:pt>
                <c:pt idx="448">
                  <c:v>3.2533495420203461E-3</c:v>
                </c:pt>
                <c:pt idx="449">
                  <c:v>2.5224298396465403E-3</c:v>
                </c:pt>
                <c:pt idx="450">
                  <c:v>1.9495654230500948E-3</c:v>
                </c:pt>
                <c:pt idx="451">
                  <c:v>1.502058619326668E-3</c:v>
                </c:pt>
                <c:pt idx="452">
                  <c:v>1.153629357734412E-3</c:v>
                </c:pt>
                <c:pt idx="453">
                  <c:v>8.832345859190831E-4</c:v>
                </c:pt>
                <c:pt idx="454">
                  <c:v>6.7408736061721119E-4</c:v>
                </c:pt>
                <c:pt idx="455">
                  <c:v>5.1284562010364936E-4</c:v>
                </c:pt>
                <c:pt idx="456">
                  <c:v>3.8894435019140702E-4</c:v>
                </c:pt>
                <c:pt idx="457">
                  <c:v>2.9404827328141111E-4</c:v>
                </c:pt>
                <c:pt idx="458">
                  <c:v>2.2160530325485497E-4</c:v>
                </c:pt>
                <c:pt idx="459">
                  <c:v>1.6648381331912316E-4</c:v>
                </c:pt>
                <c:pt idx="460">
                  <c:v>1.2467926404685311E-4</c:v>
                </c:pt>
                <c:pt idx="461">
                  <c:v>9.3077946870275034E-5</c:v>
                </c:pt>
                <c:pt idx="462">
                  <c:v>6.9267531290744552E-5</c:v>
                </c:pt>
                <c:pt idx="463">
                  <c:v>5.1385782442622077E-5</c:v>
                </c:pt>
                <c:pt idx="464">
                  <c:v>3.8000261724483444E-5</c:v>
                </c:pt>
                <c:pt idx="465">
                  <c:v>2.8013059998749866E-5</c:v>
                </c:pt>
                <c:pt idx="466">
                  <c:v>2.0585663282182969E-5</c:v>
                </c:pt>
                <c:pt idx="467">
                  <c:v>1.5079937021898935E-5</c:v>
                </c:pt>
                <c:pt idx="468">
                  <c:v>1.1011957852776935E-5</c:v>
                </c:pt>
                <c:pt idx="469">
                  <c:v>8.0160405027113609E-6</c:v>
                </c:pt>
                <c:pt idx="470">
                  <c:v>5.8168198672785918E-6</c:v>
                </c:pt>
                <c:pt idx="471">
                  <c:v>4.2076700501860397E-6</c:v>
                </c:pt>
                <c:pt idx="472">
                  <c:v>3.0340874086706705E-6</c:v>
                </c:pt>
                <c:pt idx="473">
                  <c:v>2.1809456820098832E-6</c:v>
                </c:pt>
                <c:pt idx="474">
                  <c:v>1.5627588251733823E-6</c:v>
                </c:pt>
                <c:pt idx="475">
                  <c:v>1.1162704304782135E-6</c:v>
                </c:pt>
                <c:pt idx="476">
                  <c:v>7.9483545405900227E-7</c:v>
                </c:pt>
                <c:pt idx="477">
                  <c:v>5.6417701757999807E-7</c:v>
                </c:pt>
                <c:pt idx="478">
                  <c:v>3.9919390361683564E-7</c:v>
                </c:pt>
                <c:pt idx="479">
                  <c:v>2.8156765214233399E-7</c:v>
                </c:pt>
                <c:pt idx="480">
                  <c:v>1.979757370129623E-7</c:v>
                </c:pt>
                <c:pt idx="481">
                  <c:v>1.3876231192227872E-7</c:v>
                </c:pt>
                <c:pt idx="482">
                  <c:v>9.6953040942382117E-8</c:v>
                </c:pt>
                <c:pt idx="483">
                  <c:v>6.7527658864843388E-8</c:v>
                </c:pt>
                <c:pt idx="484">
                  <c:v>4.688482517863588E-8</c:v>
                </c:pt>
                <c:pt idx="485">
                  <c:v>3.2449892195382491E-8</c:v>
                </c:pt>
                <c:pt idx="486">
                  <c:v>2.2388477728574567E-8</c:v>
                </c:pt>
                <c:pt idx="487">
                  <c:v>1.5398067606335917E-8</c:v>
                </c:pt>
                <c:pt idx="488">
                  <c:v>1.0556944259924E-8</c:v>
                </c:pt>
                <c:pt idx="489">
                  <c:v>7.2150705925877526E-9</c:v>
                </c:pt>
                <c:pt idx="490">
                  <c:v>4.9155632694874311E-9</c:v>
                </c:pt>
                <c:pt idx="491">
                  <c:v>3.338384427467663E-9</c:v>
                </c:pt>
                <c:pt idx="492">
                  <c:v>2.2601109063068897E-9</c:v>
                </c:pt>
                <c:pt idx="493">
                  <c:v>1.5252938031732325E-9</c:v>
                </c:pt>
                <c:pt idx="494">
                  <c:v>1.0261423466809267E-9</c:v>
                </c:pt>
                <c:pt idx="495">
                  <c:v>6.8816418223342626E-10</c:v>
                </c:pt>
                <c:pt idx="496">
                  <c:v>4.6005194218228644E-10</c:v>
                </c:pt>
                <c:pt idx="497">
                  <c:v>3.0658579019379413E-10</c:v>
                </c:pt>
                <c:pt idx="498">
                  <c:v>2.0367021663413948E-10</c:v>
                </c:pt>
                <c:pt idx="499">
                  <c:v>1.3487559646300405E-10</c:v>
                </c:pt>
                <c:pt idx="500">
                  <c:v>8.9036807778813923E-11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6.4142961081298829E-8</c:v>
                </c:pt>
                <c:pt idx="1">
                  <c:v>9.1713757799955387E-8</c:v>
                </c:pt>
                <c:pt idx="2">
                  <c:v>1.3072249291575165E-7</c:v>
                </c:pt>
                <c:pt idx="3">
                  <c:v>1.8573617785878915E-7</c:v>
                </c:pt>
                <c:pt idx="4">
                  <c:v>2.6307103702707593E-7</c:v>
                </c:pt>
                <c:pt idx="5">
                  <c:v>3.7143251504232158E-7</c:v>
                </c:pt>
                <c:pt idx="6">
                  <c:v>5.2277781703199307E-7</c:v>
                </c:pt>
                <c:pt idx="7">
                  <c:v>7.3347401493427334E-7</c:v>
                </c:pt>
                <c:pt idx="8">
                  <c:v>1.0258471679109082E-6</c:v>
                </c:pt>
                <c:pt idx="9">
                  <c:v>1.4302466683750994E-6</c:v>
                </c:pt>
                <c:pt idx="10">
                  <c:v>1.9877857615896075E-6</c:v>
                </c:pt>
                <c:pt idx="11">
                  <c:v>2.75396588305839E-6</c:v>
                </c:pt>
                <c:pt idx="12">
                  <c:v>3.803451527375644E-6</c:v>
                </c:pt>
                <c:pt idx="13">
                  <c:v>5.2363367159104042E-6</c:v>
                </c:pt>
                <c:pt idx="14">
                  <c:v>7.1863372570773215E-6</c:v>
                </c:pt>
                <c:pt idx="15">
                  <c:v>9.8314590358654436E-6</c:v>
                </c:pt>
                <c:pt idx="16">
                  <c:v>1.3407836419793312E-5</c:v>
                </c:pt>
                <c:pt idx="17">
                  <c:v>1.8227612242701236E-5</c:v>
                </c:pt>
                <c:pt idx="18">
                  <c:v>2.470194835383254E-5</c:v>
                </c:pt>
                <c:pt idx="19">
                  <c:v>3.337052100233718E-5</c:v>
                </c:pt>
                <c:pt idx="20">
                  <c:v>4.4939177006706247E-5</c:v>
                </c:pt>
                <c:pt idx="21">
                  <c:v>6.0327814433182739E-5</c:v>
                </c:pt>
                <c:pt idx="22">
                  <c:v>8.0731016124599265E-5</c:v>
                </c:pt>
                <c:pt idx="23">
                  <c:v>1.076945176250765E-4</c:v>
                </c:pt>
                <c:pt idx="24">
                  <c:v>1.4321124543872544E-4</c:v>
                </c:pt>
                <c:pt idx="25">
                  <c:v>1.8984143041675226E-4</c:v>
                </c:pt>
                <c:pt idx="26">
                  <c:v>2.5086219801255381E-4</c:v>
                </c:pt>
                <c:pt idx="27">
                  <c:v>3.3045307573296843E-4</c:v>
                </c:pt>
                <c:pt idx="28">
                  <c:v>4.3392505128830985E-4</c:v>
                </c:pt>
                <c:pt idx="29">
                  <c:v>5.6800217425430702E-4</c:v>
                </c:pt>
                <c:pt idx="30">
                  <c:v>7.4116622883690182E-4</c:v>
                </c:pt>
                <c:pt idx="31">
                  <c:v>9.6407672151860497E-4</c:v>
                </c:pt>
                <c:pt idx="32">
                  <c:v>1.250080326226678E-3</c:v>
                </c:pt>
                <c:pt idx="33">
                  <c:v>1.6158260063449345E-3</c:v>
                </c:pt>
                <c:pt idx="34">
                  <c:v>2.0820042745718814E-3</c:v>
                </c:pt>
                <c:pt idx="35">
                  <c:v>2.6742314355176653E-3</c:v>
                </c:pt>
                <c:pt idx="36">
                  <c:v>3.4241021480226142E-3</c:v>
                </c:pt>
                <c:pt idx="37">
                  <c:v>4.3704361950725624E-3</c:v>
                </c:pt>
                <c:pt idx="38">
                  <c:v>5.560747894875746E-3</c:v>
                </c:pt>
                <c:pt idx="39">
                  <c:v>7.0529690431153464E-3</c:v>
                </c:pt>
                <c:pt idx="40">
                  <c:v>8.9174585403409209E-3</c:v>
                </c:pt>
                <c:pt idx="41">
                  <c:v>1.1239333803450723E-2</c:v>
                </c:pt>
                <c:pt idx="42">
                  <c:v>1.412116053732218E-2</c:v>
                </c:pt>
                <c:pt idx="43">
                  <c:v>1.7686038278361391E-2</c:v>
                </c:pt>
                <c:pt idx="44">
                  <c:v>2.2081119118767829E-2</c:v>
                </c:pt>
                <c:pt idx="45">
                  <c:v>2.7481595960233283E-2</c:v>
                </c:pt>
                <c:pt idx="46">
                  <c:v>3.4095194288393867E-2</c:v>
                </c:pt>
                <c:pt idx="47">
                  <c:v>4.2167197551608242E-2</c:v>
                </c:pt>
                <c:pt idx="48">
                  <c:v>5.1986030505162047E-2</c:v>
                </c:pt>
                <c:pt idx="49">
                  <c:v>6.3889417078521124E-2</c:v>
                </c:pt>
                <c:pt idx="50">
                  <c:v>7.8271119183968507E-2</c:v>
                </c:pt>
                <c:pt idx="51">
                  <c:v>9.5588250168953712E-2</c:v>
                </c:pt>
                <c:pt idx="52">
                  <c:v>0.11636914112214984</c:v>
                </c:pt>
                <c:pt idx="53">
                  <c:v>0.1412217198192294</c:v>
                </c:pt>
                <c:pt idx="54">
                  <c:v>0.17084234065018591</c:v>
                </c:pt>
                <c:pt idx="55">
                  <c:v>0.20602497941021095</c:v>
                </c:pt>
                <c:pt idx="56">
                  <c:v>0.24767067946075</c:v>
                </c:pt>
                <c:pt idx="57">
                  <c:v>0.29679710568965262</c:v>
                </c:pt>
                <c:pt idx="58">
                  <c:v>0.35454803033440402</c:v>
                </c:pt>
                <c:pt idx="59">
                  <c:v>0.4222025405284846</c:v>
                </c:pt>
                <c:pt idx="60">
                  <c:v>0.50118372216582163</c:v>
                </c:pt>
                <c:pt idx="61">
                  <c:v>0.59306653916086283</c:v>
                </c:pt>
                <c:pt idx="62">
                  <c:v>0.69958459251096505</c:v>
                </c:pt>
                <c:pt idx="63">
                  <c:v>0.82263541093661063</c:v>
                </c:pt>
                <c:pt idx="64">
                  <c:v>0.96428389570814388</c:v>
                </c:pt>
                <c:pt idx="65">
                  <c:v>1.1267635180845375</c:v>
                </c:pt>
                <c:pt idx="66">
                  <c:v>1.312474850224042</c:v>
                </c:pt>
                <c:pt idx="67">
                  <c:v>1.5239810012356076</c:v>
                </c:pt>
                <c:pt idx="68">
                  <c:v>1.7639995308901155</c:v>
                </c:pt>
                <c:pt idx="69">
                  <c:v>2.035390426151543</c:v>
                </c:pt>
                <c:pt idx="70">
                  <c:v>2.3411397516552879</c:v>
                </c:pt>
                <c:pt idx="71">
                  <c:v>2.6843386259092354</c:v>
                </c:pt>
                <c:pt idx="72">
                  <c:v>3.068157231504423</c:v>
                </c:pt>
                <c:pt idx="73">
                  <c:v>3.4958136406114737</c:v>
                </c:pt>
                <c:pt idx="74">
                  <c:v>3.9705373269237594</c:v>
                </c:pt>
                <c:pt idx="75">
                  <c:v>4.4955273416913304</c:v>
                </c:pt>
                <c:pt idx="76">
                  <c:v>5.073905253718392</c:v>
                </c:pt>
                <c:pt idx="77">
                  <c:v>5.7086630898346788</c:v>
                </c:pt>
                <c:pt idx="78">
                  <c:v>6.4026066611370576</c:v>
                </c:pt>
                <c:pt idx="79">
                  <c:v>7.158294818187052</c:v>
                </c:pt>
                <c:pt idx="80">
                  <c:v>7.9779753426094944</c:v>
                </c:pt>
                <c:pt idx="81">
                  <c:v>8.8635183476125494</c:v>
                </c:pt>
                <c:pt idx="82">
                  <c:v>9.8163482225566234</c:v>
                </c:pt>
                <c:pt idx="83">
                  <c:v>10.837375310486022</c:v>
                </c:pt>
                <c:pt idx="84">
                  <c:v>11.926928647654451</c:v>
                </c:pt>
                <c:pt idx="85">
                  <c:v>13.084691214266797</c:v>
                </c:pt>
                <c:pt idx="86">
                  <c:v>14.309639240615041</c:v>
                </c:pt>
                <c:pt idx="87">
                  <c:v>15.59998717676697</c:v>
                </c:pt>
                <c:pt idx="88">
                  <c:v>16.953139961867326</c:v>
                </c:pt>
                <c:pt idx="89">
                  <c:v>18.365654216919442</c:v>
                </c:pt>
                <c:pt idx="90">
                  <c:v>19.833209928602326</c:v>
                </c:pt>
                <c:pt idx="91">
                  <c:v>21.350594089442485</c:v>
                </c:pt>
                <c:pt idx="92">
                  <c:v>22.91169761010558</c:v>
                </c:pt>
                <c:pt idx="93">
                  <c:v>24.509526623048504</c:v>
                </c:pt>
                <c:pt idx="94">
                  <c:v>26.136229055677667</c:v>
                </c:pt>
                <c:pt idx="95">
                  <c:v>27.783137068379705</c:v>
                </c:pt>
                <c:pt idx="96">
                  <c:v>29.440825634209908</c:v>
                </c:pt>
                <c:pt idx="97">
                  <c:v>31.099187188958876</c:v>
                </c:pt>
                <c:pt idx="98">
                  <c:v>32.747521910913626</c:v>
                </c:pt>
                <c:pt idx="99">
                  <c:v>34.374642808728197</c:v>
                </c:pt>
                <c:pt idx="100">
                  <c:v>35.968994413294205</c:v>
                </c:pt>
                <c:pt idx="101">
                  <c:v>37.518783496108519</c:v>
                </c:pt>
                <c:pt idx="102">
                  <c:v>39.012119885588056</c:v>
                </c:pt>
                <c:pt idx="103">
                  <c:v>40.437165131936787</c:v>
                </c:pt>
                <c:pt idx="104">
                  <c:v>41.78228649503869</c:v>
                </c:pt>
                <c:pt idx="105">
                  <c:v>43.036213505569584</c:v>
                </c:pt>
                <c:pt idx="106">
                  <c:v>44.188194187335021</c:v>
                </c:pt>
                <c:pt idx="107">
                  <c:v>45.228147934816967</c:v>
                </c:pt>
                <c:pt idx="108">
                  <c:v>46.146812019812373</c:v>
                </c:pt>
                <c:pt idx="109">
                  <c:v>46.935878757350139</c:v>
                </c:pt>
                <c:pt idx="110">
                  <c:v>47.588120494413232</c:v>
                </c:pt>
                <c:pt idx="111">
                  <c:v>48.097499793732815</c:v>
                </c:pt>
                <c:pt idx="112">
                  <c:v>48.459262464330642</c:v>
                </c:pt>
                <c:pt idx="113">
                  <c:v>48.67001143433842</c:v>
                </c:pt>
                <c:pt idx="114">
                  <c:v>48.727759860836464</c:v>
                </c:pt>
                <c:pt idx="115">
                  <c:v>48.63196231547866</c:v>
                </c:pt>
                <c:pt idx="116">
                  <c:v>48.383523361347784</c:v>
                </c:pt>
                <c:pt idx="117">
                  <c:v>47.9847833324108</c:v>
                </c:pt>
                <c:pt idx="118">
                  <c:v>47.439481628239314</c:v>
                </c:pt>
                <c:pt idx="119">
                  <c:v>46.752698329080644</c:v>
                </c:pt>
                <c:pt idx="120">
                  <c:v>45.930775406177958</c:v>
                </c:pt>
                <c:pt idx="121">
                  <c:v>44.981219236204083</c:v>
                </c:pt>
                <c:pt idx="122">
                  <c:v>43.91258651503292</c:v>
                </c:pt>
                <c:pt idx="123">
                  <c:v>42.734355994968595</c:v>
                </c:pt>
                <c:pt idx="124">
                  <c:v>41.456788731442316</c:v>
                </c:pt>
                <c:pt idx="125">
                  <c:v>40.09077971607794</c:v>
                </c:pt>
                <c:pt idx="126">
                  <c:v>38.647703886985781</c:v>
                </c:pt>
                <c:pt idx="127">
                  <c:v>37.139259544581705</c:v>
                </c:pt>
                <c:pt idx="128">
                  <c:v>35.577312162207626</c:v>
                </c:pt>
                <c:pt idx="129">
                  <c:v>33.973741469599766</c:v>
                </c:pt>
                <c:pt idx="130">
                  <c:v>32.340294508761751</c:v>
                </c:pt>
                <c:pt idx="131">
                  <c:v>30.688447123879115</c:v>
                </c:pt>
                <c:pt idx="132">
                  <c:v>29.029276058593396</c:v>
                </c:pt>
                <c:pt idx="133">
                  <c:v>27.373343504926201</c:v>
                </c:pt>
                <c:pt idx="134">
                  <c:v>25.73059559009441</c:v>
                </c:pt>
                <c:pt idx="135">
                  <c:v>24.110275910965473</c:v>
                </c:pt>
                <c:pt idx="136">
                  <c:v>22.520854842731747</c:v>
                </c:pt>
                <c:pt idx="137">
                  <c:v>20.969974969427739</c:v>
                </c:pt>
                <c:pt idx="138">
                  <c:v>19.464412618865822</c:v>
                </c:pt>
                <c:pt idx="139">
                  <c:v>18.010055143271352</c:v>
                </c:pt>
                <c:pt idx="140">
                  <c:v>16.611893276451177</c:v>
                </c:pt>
                <c:pt idx="141">
                  <c:v>15.274027625569845</c:v>
                </c:pt>
                <c:pt idx="142">
                  <c:v>13.999688125294689</c:v>
                </c:pt>
                <c:pt idx="143">
                  <c:v>12.791265097008983</c:v>
                </c:pt>
                <c:pt idx="144">
                  <c:v>11.650350417987559</c:v>
                </c:pt>
                <c:pt idx="145">
                  <c:v>10.57778721502511</c:v>
                </c:pt>
                <c:pt idx="146">
                  <c:v>9.5737264512799811</c:v>
                </c:pt>
                <c:pt idx="147">
                  <c:v>8.6376887738863193</c:v>
                </c:pt>
                <c:pt idx="148">
                  <c:v>7.7686300267314028</c:v>
                </c:pt>
                <c:pt idx="149">
                  <c:v>6.9650089051731374</c:v>
                </c:pt>
                <c:pt idx="150">
                  <c:v>6.2248553310431678</c:v>
                </c:pt>
                <c:pt idx="151">
                  <c:v>5.5458382521217899</c:v>
                </c:pt>
                <c:pt idx="152">
                  <c:v>4.9253317141816559</c:v>
                </c:pt>
                <c:pt idx="153">
                  <c:v>4.3604782102419559</c:v>
                </c:pt>
                <c:pt idx="154">
                  <c:v>3.8482484753049966</c:v>
                </c:pt>
                <c:pt idx="155">
                  <c:v>3.3854970602747132</c:v>
                </c:pt>
                <c:pt idx="156">
                  <c:v>2.9690131816405962</c:v>
                </c:pt>
                <c:pt idx="157">
                  <c:v>2.5955664995402317</c:v>
                </c:pt>
                <c:pt idx="158">
                  <c:v>2.2619476228068787</c:v>
                </c:pt>
                <c:pt idx="159">
                  <c:v>1.9650032728495539</c:v>
                </c:pt>
                <c:pt idx="160">
                  <c:v>1.7016661566275173</c:v>
                </c:pt>
                <c:pt idx="161">
                  <c:v>1.4689797014357759</c:v>
                </c:pt>
                <c:pt idx="162">
                  <c:v>1.2641178898760645</c:v>
                </c:pt>
                <c:pt idx="163">
                  <c:v>1.0844005022684478</c:v>
                </c:pt>
                <c:pt idx="164">
                  <c:v>0.9273041262476055</c:v>
                </c:pt>
                <c:pt idx="165">
                  <c:v>0.79046933017225685</c:v>
                </c:pt>
                <c:pt idx="166">
                  <c:v>0.67170441950413717</c:v>
                </c:pt>
                <c:pt idx="167">
                  <c:v>0.56898620490678398</c:v>
                </c:pt>
                <c:pt idx="168">
                  <c:v>0.48045820894688734</c:v>
                </c:pt>
                <c:pt idx="169">
                  <c:v>0.40442672692721504</c:v>
                </c:pt>
                <c:pt idx="170">
                  <c:v>0.33935513796581857</c:v>
                </c:pt>
                <c:pt idx="171">
                  <c:v>0.28385683689032593</c:v>
                </c:pt>
                <c:pt idx="172">
                  <c:v>0.23668712733772426</c:v>
                </c:pt>
                <c:pt idx="173">
                  <c:v>0.19673438320282766</c:v>
                </c:pt>
                <c:pt idx="174">
                  <c:v>0.16301075057951245</c:v>
                </c:pt>
                <c:pt idx="175">
                  <c:v>0.13464262679788916</c:v>
                </c:pt>
                <c:pt idx="176">
                  <c:v>0.11086111808033525</c:v>
                </c:pt>
                <c:pt idx="177">
                  <c:v>9.0992643540678125E-2</c:v>
                </c:pt>
                <c:pt idx="178">
                  <c:v>7.4449821401296107E-2</c:v>
                </c:pt>
                <c:pt idx="179">
                  <c:v>6.0722743872350167E-2</c:v>
                </c:pt>
                <c:pt idx="180">
                  <c:v>4.9370720467722826E-2</c:v>
                </c:pt>
                <c:pt idx="181">
                  <c:v>4.0014545814979395E-2</c:v>
                </c:pt>
                <c:pt idx="182">
                  <c:v>3.2329327324552293E-2</c:v>
                </c:pt>
                <c:pt idx="183">
                  <c:v>2.6037890398557934E-2</c:v>
                </c:pt>
                <c:pt idx="184">
                  <c:v>2.090476407107747E-2</c:v>
                </c:pt>
                <c:pt idx="185">
                  <c:v>1.6730737916089849E-2</c:v>
                </c:pt>
                <c:pt idx="186">
                  <c:v>1.3347971522096401E-2</c:v>
                </c:pt>
                <c:pt idx="187">
                  <c:v>1.0615630569370878E-2</c:v>
                </c:pt>
                <c:pt idx="188">
                  <c:v>8.4160182982892084E-3</c:v>
                </c:pt>
                <c:pt idx="189">
                  <c:v>6.6511676587511174E-3</c:v>
                </c:pt>
                <c:pt idx="190">
                  <c:v>5.2398574169419919E-3</c:v>
                </c:pt>
                <c:pt idx="191">
                  <c:v>4.1150147208191407E-3</c:v>
                </c:pt>
                <c:pt idx="192">
                  <c:v>3.2214668493485447E-3</c:v>
                </c:pt>
                <c:pt idx="193">
                  <c:v>2.5140058831816842E-3</c:v>
                </c:pt>
                <c:pt idx="194">
                  <c:v>1.9557316425995717E-3</c:v>
                </c:pt>
                <c:pt idx="195">
                  <c:v>1.5166402758425559E-3</c:v>
                </c:pt>
                <c:pt idx="196">
                  <c:v>1.1724282033401237E-3</c:v>
                </c:pt>
                <c:pt idx="197">
                  <c:v>9.0348361086564676E-4</c:v>
                </c:pt>
                <c:pt idx="198">
                  <c:v>6.9404023859189075E-4</c:v>
                </c:pt>
                <c:pt idx="199">
                  <c:v>5.3147075478942229E-4</c:v>
                </c:pt>
                <c:pt idx="200">
                  <c:v>4.0569947201883649E-4</c:v>
                </c:pt>
                <c:pt idx="201">
                  <c:v>3.087165150735152E-4</c:v>
                </c:pt>
                <c:pt idx="202">
                  <c:v>2.3417775237297598E-4</c:v>
                </c:pt>
                <c:pt idx="203">
                  <c:v>1.7707683594686292E-4</c:v>
                </c:pt>
                <c:pt idx="204">
                  <c:v>1.3347754889638704E-4</c:v>
                </c:pt>
                <c:pt idx="205">
                  <c:v>1.0029633010362894E-4</c:v>
                </c:pt>
                <c:pt idx="206">
                  <c:v>7.5126336509396044E-5</c:v>
                </c:pt>
                <c:pt idx="207">
                  <c:v>5.6095720424092179E-5</c:v>
                </c:pt>
                <c:pt idx="208">
                  <c:v>4.1753953027942531E-5</c:v>
                </c:pt>
                <c:pt idx="209">
                  <c:v>3.0981027438188556E-5</c:v>
                </c:pt>
                <c:pt idx="210">
                  <c:v>2.2915238627127061E-5</c:v>
                </c:pt>
                <c:pt idx="211">
                  <c:v>1.6895976684299703E-5</c:v>
                </c:pt>
                <c:pt idx="212">
                  <c:v>1.2418597994662559E-5</c:v>
                </c:pt>
                <c:pt idx="213">
                  <c:v>9.0989690013296222E-6</c:v>
                </c:pt>
                <c:pt idx="214">
                  <c:v>6.6457217212440396E-6</c:v>
                </c:pt>
                <c:pt idx="215">
                  <c:v>4.8386306054509278E-6</c:v>
                </c:pt>
                <c:pt idx="216">
                  <c:v>3.5118271656147093E-6</c:v>
                </c:pt>
                <c:pt idx="217">
                  <c:v>2.5408214639291942E-6</c:v>
                </c:pt>
                <c:pt idx="218">
                  <c:v>1.8325064618971344E-6</c:v>
                </c:pt>
                <c:pt idx="219">
                  <c:v>1.3174897031476572E-6</c:v>
                </c:pt>
                <c:pt idx="220">
                  <c:v>9.4423326034956515E-7</c:v>
                </c:pt>
                <c:pt idx="221">
                  <c:v>6.7459281078417308E-7</c:v>
                </c:pt>
                <c:pt idx="222">
                  <c:v>4.8043481636719161E-7</c:v>
                </c:pt>
                <c:pt idx="223">
                  <c:v>3.4108104600228817E-7</c:v>
                </c:pt>
                <c:pt idx="224">
                  <c:v>2.4138542829639732E-7</c:v>
                </c:pt>
                <c:pt idx="225">
                  <c:v>1.7029224171547629E-7</c:v>
                </c:pt>
                <c:pt idx="226">
                  <c:v>1.1975923833801133E-7</c:v>
                </c:pt>
                <c:pt idx="227">
                  <c:v>8.3956347732874838E-8</c:v>
                </c:pt>
                <c:pt idx="228">
                  <c:v>5.8671663219558582E-8</c:v>
                </c:pt>
                <c:pt idx="229">
                  <c:v>4.0872726717551431E-8</c:v>
                </c:pt>
                <c:pt idx="230">
                  <c:v>2.8383710785948946E-8</c:v>
                </c:pt>
                <c:pt idx="231">
                  <c:v>1.9648757109593181E-8</c:v>
                </c:pt>
                <c:pt idx="232">
                  <c:v>1.3559115023709219E-8</c:v>
                </c:pt>
                <c:pt idx="233">
                  <c:v>9.3273431676490721E-9</c:v>
                </c:pt>
                <c:pt idx="234">
                  <c:v>6.3960951474765883E-9</c:v>
                </c:pt>
                <c:pt idx="235">
                  <c:v>4.3722222046612148E-9</c:v>
                </c:pt>
                <c:pt idx="236">
                  <c:v>2.9793387492556712E-9</c:v>
                </c:pt>
                <c:pt idx="237">
                  <c:v>2.0238014108385956E-9</c:v>
                </c:pt>
                <c:pt idx="238">
                  <c:v>1.3703965394389888E-9</c:v>
                </c:pt>
                <c:pt idx="239">
                  <c:v>9.2502817708073736E-10</c:v>
                </c:pt>
                <c:pt idx="240">
                  <c:v>6.224350212346192E-10</c:v>
                </c:pt>
                <c:pt idx="241">
                  <c:v>4.1750667972663194E-10</c:v>
                </c:pt>
                <c:pt idx="242">
                  <c:v>2.7916642553865554E-10</c:v>
                </c:pt>
                <c:pt idx="243">
                  <c:v>1.8607725606627982E-10</c:v>
                </c:pt>
                <c:pt idx="244">
                  <c:v>1.236385064865289E-10</c:v>
                </c:pt>
                <c:pt idx="245">
                  <c:v>8.18925806374061E-11</c:v>
                </c:pt>
                <c:pt idx="246">
                  <c:v>5.4071163331027012E-11</c:v>
                </c:pt>
                <c:pt idx="247">
                  <c:v>3.5589117546684886E-11</c:v>
                </c:pt>
                <c:pt idx="248">
                  <c:v>2.3350655432477385E-11</c:v>
                </c:pt>
                <c:pt idx="249">
                  <c:v>1.527254033615596E-11</c:v>
                </c:pt>
                <c:pt idx="250">
                  <c:v>9.9575807274418587E-12</c:v>
                </c:pt>
                <c:pt idx="251">
                  <c:v>6.4718246350682562E-12</c:v>
                </c:pt>
                <c:pt idx="252">
                  <c:v>4.1930495576556324E-12</c:v>
                </c:pt>
                <c:pt idx="253">
                  <c:v>2.7080931558044364E-12</c:v>
                </c:pt>
                <c:pt idx="254">
                  <c:v>1.7435224887940672E-12</c:v>
                </c:pt>
                <c:pt idx="255">
                  <c:v>1.1189787962586761E-12</c:v>
                </c:pt>
                <c:pt idx="256">
                  <c:v>7.1589035340017366E-13</c:v>
                </c:pt>
                <c:pt idx="257">
                  <c:v>4.5656384111158387E-13</c:v>
                </c:pt>
                <c:pt idx="258">
                  <c:v>2.9025978280957992E-13</c:v>
                </c:pt>
                <c:pt idx="259">
                  <c:v>1.8395117586044715E-13</c:v>
                </c:pt>
                <c:pt idx="260">
                  <c:v>1.1621136980028022E-13</c:v>
                </c:pt>
                <c:pt idx="261">
                  <c:v>7.3185496250985732E-14</c:v>
                </c:pt>
                <c:pt idx="262">
                  <c:v>4.5944314210607621E-14</c:v>
                </c:pt>
                <c:pt idx="263">
                  <c:v>2.87520539368701E-14</c:v>
                </c:pt>
                <c:pt idx="264">
                  <c:v>1.7936443144712848E-14</c:v>
                </c:pt>
                <c:pt idx="265">
                  <c:v>1.1154089519090122E-14</c:v>
                </c:pt>
                <c:pt idx="266">
                  <c:v>6.9145237997834335E-15</c:v>
                </c:pt>
                <c:pt idx="267">
                  <c:v>4.272880781216627E-15</c:v>
                </c:pt>
                <c:pt idx="268">
                  <c:v>2.6321438790058411E-15</c:v>
                </c:pt>
                <c:pt idx="269">
                  <c:v>1.616325498747848E-15</c:v>
                </c:pt>
                <c:pt idx="270">
                  <c:v>9.894147334274243E-16</c:v>
                </c:pt>
                <c:pt idx="271">
                  <c:v>6.0375156809763403E-16</c:v>
                </c:pt>
                <c:pt idx="272">
                  <c:v>3.6725567884743494E-16</c:v>
                </c:pt>
                <c:pt idx="273">
                  <c:v>2.2269430859817764E-16</c:v>
                </c:pt>
                <c:pt idx="274">
                  <c:v>1.3461084966073277E-16</c:v>
                </c:pt>
                <c:pt idx="275">
                  <c:v>8.1111300143971245E-17</c:v>
                </c:pt>
                <c:pt idx="276">
                  <c:v>4.8720642827101126E-17</c:v>
                </c:pt>
                <c:pt idx="277">
                  <c:v>2.9172591217345648E-17</c:v>
                </c:pt>
                <c:pt idx="278">
                  <c:v>1.7412749521246677E-17</c:v>
                </c:pt>
                <c:pt idx="279">
                  <c:v>1.0360722669119218E-17</c:v>
                </c:pt>
                <c:pt idx="280">
                  <c:v>6.1453000786373243E-18</c:v>
                </c:pt>
                <c:pt idx="281">
                  <c:v>3.6335110895608923E-18</c:v>
                </c:pt>
                <c:pt idx="282">
                  <c:v>2.1416092555497084E-18</c:v>
                </c:pt>
                <c:pt idx="283">
                  <c:v>1.2583003861682637E-18</c:v>
                </c:pt>
                <c:pt idx="284">
                  <c:v>7.3698521328659835E-19</c:v>
                </c:pt>
                <c:pt idx="285">
                  <c:v>4.3029229402957334E-19</c:v>
                </c:pt>
                <c:pt idx="286">
                  <c:v>2.5043712665730958E-19</c:v>
                </c:pt>
                <c:pt idx="287">
                  <c:v>1.4529952878945573E-19</c:v>
                </c:pt>
                <c:pt idx="288">
                  <c:v>8.4034969944513841E-20</c:v>
                </c:pt>
                <c:pt idx="289">
                  <c:v>4.8449158908659926E-20</c:v>
                </c:pt>
                <c:pt idx="290">
                  <c:v>2.7844715478056221E-20</c:v>
                </c:pt>
                <c:pt idx="291">
                  <c:v>1.5952533923005038E-20</c:v>
                </c:pt>
                <c:pt idx="292">
                  <c:v>9.1105987281632933E-21</c:v>
                </c:pt>
                <c:pt idx="293">
                  <c:v>5.1867403834602853E-21</c:v>
                </c:pt>
                <c:pt idx="294">
                  <c:v>2.9435570113946166E-21</c:v>
                </c:pt>
                <c:pt idx="295">
                  <c:v>1.6652549862710433E-21</c:v>
                </c:pt>
                <c:pt idx="296">
                  <c:v>9.3911631055558302E-22</c:v>
                </c:pt>
                <c:pt idx="297">
                  <c:v>5.2794462636858595E-22</c:v>
                </c:pt>
                <c:pt idx="298">
                  <c:v>2.9586099527294587E-22</c:v>
                </c:pt>
                <c:pt idx="299">
                  <c:v>1.6527889613878557E-22</c:v>
                </c:pt>
                <c:pt idx="300">
                  <c:v>9.2040176551831726E-23</c:v>
                </c:pt>
                <c:pt idx="301">
                  <c:v>5.1093756294958401E-23</c:v>
                </c:pt>
                <c:pt idx="302">
                  <c:v>2.8274085762391099E-23</c:v>
                </c:pt>
                <c:pt idx="303">
                  <c:v>1.5596949266151054E-23</c:v>
                </c:pt>
                <c:pt idx="304">
                  <c:v>8.5767173447573378E-24</c:v>
                </c:pt>
                <c:pt idx="305">
                  <c:v>4.7014615159340089E-24</c:v>
                </c:pt>
                <c:pt idx="306">
                  <c:v>2.5690645892358968E-24</c:v>
                </c:pt>
                <c:pt idx="307">
                  <c:v>1.3994181758654182E-24</c:v>
                </c:pt>
                <c:pt idx="308">
                  <c:v>7.5988933143108889E-25</c:v>
                </c:pt>
                <c:pt idx="309">
                  <c:v>4.1132351061704907E-25</c:v>
                </c:pt>
                <c:pt idx="310">
                  <c:v>2.2194587106608383E-25</c:v>
                </c:pt>
                <c:pt idx="311">
                  <c:v>1.1938257884701303E-25</c:v>
                </c:pt>
                <c:pt idx="312">
                  <c:v>6.4012559385440766E-26</c:v>
                </c:pt>
                <c:pt idx="313">
                  <c:v>3.4215254687138288E-26</c:v>
                </c:pt>
                <c:pt idx="314">
                  <c:v>1.8230757410554151E-26</c:v>
                </c:pt>
                <c:pt idx="315">
                  <c:v>9.6832244107950008E-27</c:v>
                </c:pt>
                <c:pt idx="316">
                  <c:v>5.1270273152885571E-27</c:v>
                </c:pt>
                <c:pt idx="317">
                  <c:v>2.7060861300566937E-27</c:v>
                </c:pt>
                <c:pt idx="318">
                  <c:v>1.4237965920801801E-27</c:v>
                </c:pt>
                <c:pt idx="319">
                  <c:v>7.4676616526819933E-28</c:v>
                </c:pt>
                <c:pt idx="320">
                  <c:v>3.9043762803474357E-28</c:v>
                </c:pt>
                <c:pt idx="321">
                  <c:v>2.034928004442728E-28</c:v>
                </c:pt>
                <c:pt idx="322">
                  <c:v>1.0572477779505532E-28</c:v>
                </c:pt>
                <c:pt idx="323">
                  <c:v>5.4756396956599976E-29</c:v>
                </c:pt>
                <c:pt idx="324">
                  <c:v>2.8269836395993778E-29</c:v>
                </c:pt>
                <c:pt idx="325">
                  <c:v>1.4549299255598621E-29</c:v>
                </c:pt>
                <c:pt idx="326">
                  <c:v>7.4643364714578666E-30</c:v>
                </c:pt>
                <c:pt idx="327">
                  <c:v>3.8174265432313293E-30</c:v>
                </c:pt>
                <c:pt idx="328">
                  <c:v>1.9461688611508341E-30</c:v>
                </c:pt>
                <c:pt idx="329">
                  <c:v>9.8905558540437681E-31</c:v>
                </c:pt>
                <c:pt idx="330">
                  <c:v>5.0106172572721729E-31</c:v>
                </c:pt>
                <c:pt idx="331">
                  <c:v>2.530417075191924E-31</c:v>
                </c:pt>
                <c:pt idx="332">
                  <c:v>1.2738648050886378E-31</c:v>
                </c:pt>
                <c:pt idx="333">
                  <c:v>6.3927087411410244E-32</c:v>
                </c:pt>
                <c:pt idx="334">
                  <c:v>3.1979881244765169E-32</c:v>
                </c:pt>
                <c:pt idx="335">
                  <c:v>1.5947739209679798E-32</c:v>
                </c:pt>
                <c:pt idx="336">
                  <c:v>7.9277829841795487E-33</c:v>
                </c:pt>
                <c:pt idx="337">
                  <c:v>3.9285721269556293E-33</c:v>
                </c:pt>
                <c:pt idx="338">
                  <c:v>1.9406537620706777E-33</c:v>
                </c:pt>
                <c:pt idx="339">
                  <c:v>9.5563431418008639E-34</c:v>
                </c:pt>
                <c:pt idx="340">
                  <c:v>4.6910035598792367E-34</c:v>
                </c:pt>
                <c:pt idx="341">
                  <c:v>2.295462165909305E-34</c:v>
                </c:pt>
                <c:pt idx="342">
                  <c:v>1.1197082169765105E-34</c:v>
                </c:pt>
                <c:pt idx="343">
                  <c:v>5.444649675126995E-35</c:v>
                </c:pt>
                <c:pt idx="344">
                  <c:v>2.6391578519354195E-35</c:v>
                </c:pt>
                <c:pt idx="345">
                  <c:v>1.2752376962778361E-35</c:v>
                </c:pt>
                <c:pt idx="346">
                  <c:v>6.1425297283522706E-36</c:v>
                </c:pt>
                <c:pt idx="347">
                  <c:v>2.9494004466931029E-36</c:v>
                </c:pt>
                <c:pt idx="348">
                  <c:v>1.4117264965684113E-36</c:v>
                </c:pt>
                <c:pt idx="349">
                  <c:v>6.7359327101081159E-37</c:v>
                </c:pt>
                <c:pt idx="350">
                  <c:v>3.2038727877248557E-37</c:v>
                </c:pt>
                <c:pt idx="351">
                  <c:v>1.5190887138825869E-37</c:v>
                </c:pt>
                <c:pt idx="352">
                  <c:v>7.1799490134340722E-38</c:v>
                </c:pt>
                <c:pt idx="353">
                  <c:v>3.3829060207759332E-38</c:v>
                </c:pt>
                <c:pt idx="354">
                  <c:v>1.5888717940621499E-38</c:v>
                </c:pt>
                <c:pt idx="355">
                  <c:v>7.4390611310090024E-39</c:v>
                </c:pt>
                <c:pt idx="356">
                  <c:v>3.4719842737718966E-39</c:v>
                </c:pt>
                <c:pt idx="357">
                  <c:v>1.6153540351801621E-39</c:v>
                </c:pt>
                <c:pt idx="358">
                  <c:v>7.4918322082815481E-40</c:v>
                </c:pt>
                <c:pt idx="359">
                  <c:v>3.4636875850265633E-40</c:v>
                </c:pt>
                <c:pt idx="360">
                  <c:v>1.5963191863793259E-40</c:v>
                </c:pt>
                <c:pt idx="361">
                  <c:v>7.3338344763398975E-41</c:v>
                </c:pt>
                <c:pt idx="362">
                  <c:v>3.3587124468374938E-41</c:v>
                </c:pt>
                <c:pt idx="363">
                  <c:v>1.5333626956147553E-41</c:v>
                </c:pt>
                <c:pt idx="364">
                  <c:v>6.9782626676401E-42</c:v>
                </c:pt>
                <c:pt idx="365">
                  <c:v>3.1657752657007704E-42</c:v>
                </c:pt>
                <c:pt idx="366">
                  <c:v>1.4316709087914098E-42</c:v>
                </c:pt>
                <c:pt idx="367">
                  <c:v>6.4541145424902315E-43</c:v>
                </c:pt>
                <c:pt idx="368">
                  <c:v>2.9004172987455407E-43</c:v>
                </c:pt>
                <c:pt idx="369">
                  <c:v>1.2993156049800061E-43</c:v>
                </c:pt>
                <c:pt idx="370">
                  <c:v>5.8022865353810902E-44</c:v>
                </c:pt>
                <c:pt idx="371">
                  <c:v>2.5829383408208234E-44</c:v>
                </c:pt>
                <c:pt idx="372">
                  <c:v>1.1461969691369083E-44</c:v>
                </c:pt>
                <c:pt idx="373">
                  <c:v>5.0703136096588296E-45</c:v>
                </c:pt>
                <c:pt idx="374">
                  <c:v>2.2358400864036104E-45</c:v>
                </c:pt>
                <c:pt idx="375">
                  <c:v>9.8282683115331291E-46</c:v>
                </c:pt>
                <c:pt idx="376">
                  <c:v>4.3066900774181009E-46</c:v>
                </c:pt>
                <c:pt idx="377">
                  <c:v>1.8812243216526041E-46</c:v>
                </c:pt>
                <c:pt idx="378">
                  <c:v>8.1915842034539669E-47</c:v>
                </c:pt>
                <c:pt idx="379">
                  <c:v>3.5557037063212684E-47</c:v>
                </c:pt>
                <c:pt idx="380">
                  <c:v>1.5385569582090528E-47</c:v>
                </c:pt>
                <c:pt idx="381">
                  <c:v>6.636390648123572E-48</c:v>
                </c:pt>
                <c:pt idx="382">
                  <c:v>2.8535182619596043E-48</c:v>
                </c:pt>
                <c:pt idx="383">
                  <c:v>1.2230936730700802E-48</c:v>
                </c:pt>
                <c:pt idx="384">
                  <c:v>5.2259967178038941E-49</c:v>
                </c:pt>
                <c:pt idx="385">
                  <c:v>2.225916636149818E-49</c:v>
                </c:pt>
                <c:pt idx="386">
                  <c:v>9.4510270836846301E-50</c:v>
                </c:pt>
                <c:pt idx="387">
                  <c:v>4.0001794072729128E-50</c:v>
                </c:pt>
                <c:pt idx="388">
                  <c:v>1.6877584131542303E-50</c:v>
                </c:pt>
                <c:pt idx="389">
                  <c:v>7.098579376359897E-51</c:v>
                </c:pt>
                <c:pt idx="390">
                  <c:v>2.9762057685127767E-51</c:v>
                </c:pt>
                <c:pt idx="391">
                  <c:v>1.2438981299631371E-51</c:v>
                </c:pt>
                <c:pt idx="392">
                  <c:v>5.182472728599935E-52</c:v>
                </c:pt>
                <c:pt idx="393">
                  <c:v>2.1523831603691616E-52</c:v>
                </c:pt>
                <c:pt idx="394">
                  <c:v>8.9111241735374305E-53</c:v>
                </c:pt>
                <c:pt idx="395">
                  <c:v>3.6776953869078644E-53</c:v>
                </c:pt>
                <c:pt idx="396">
                  <c:v>1.5130363582723281E-53</c:v>
                </c:pt>
                <c:pt idx="397">
                  <c:v>6.2051648423416895E-54</c:v>
                </c:pt>
                <c:pt idx="398">
                  <c:v>2.5368081938067231E-54</c:v>
                </c:pt>
                <c:pt idx="399">
                  <c:v>1.0338375213145213E-54</c:v>
                </c:pt>
                <c:pt idx="400">
                  <c:v>4.1999807323374634E-55</c:v>
                </c:pt>
                <c:pt idx="401">
                  <c:v>1.7008760101206415E-55</c:v>
                </c:pt>
                <c:pt idx="402">
                  <c:v>6.8663883563703207E-56</c:v>
                </c:pt>
                <c:pt idx="403">
                  <c:v>2.7632133605070568E-56</c:v>
                </c:pt>
                <c:pt idx="404">
                  <c:v>1.1084875682008069E-56</c:v>
                </c:pt>
                <c:pt idx="405">
                  <c:v>4.4327943461521406E-57</c:v>
                </c:pt>
                <c:pt idx="406">
                  <c:v>1.7670738064140086E-57</c:v>
                </c:pt>
                <c:pt idx="407">
                  <c:v>7.0220213423792228E-58</c:v>
                </c:pt>
                <c:pt idx="408">
                  <c:v>2.7816337723961701E-58</c:v>
                </c:pt>
                <c:pt idx="409">
                  <c:v>1.0984191749566171E-58</c:v>
                </c:pt>
                <c:pt idx="410">
                  <c:v>4.3238100889216804E-59</c:v>
                </c:pt>
                <c:pt idx="411">
                  <c:v>1.6966625155896624E-59</c:v>
                </c:pt>
                <c:pt idx="412">
                  <c:v>6.6367379393645675E-60</c:v>
                </c:pt>
                <c:pt idx="413">
                  <c:v>2.5878805299414423E-60</c:v>
                </c:pt>
                <c:pt idx="414">
                  <c:v>1.0059215836707456E-60</c:v>
                </c:pt>
                <c:pt idx="415">
                  <c:v>3.8977535880136373E-61</c:v>
                </c:pt>
                <c:pt idx="416">
                  <c:v>1.5055493057622003E-61</c:v>
                </c:pt>
                <c:pt idx="417">
                  <c:v>5.7970351750382772E-62</c:v>
                </c:pt>
                <c:pt idx="418">
                  <c:v>2.225088237340514E-62</c:v>
                </c:pt>
                <c:pt idx="419">
                  <c:v>8.5137107262589238E-63</c:v>
                </c:pt>
                <c:pt idx="420">
                  <c:v>3.2472886275921406E-63</c:v>
                </c:pt>
                <c:pt idx="421">
                  <c:v>1.2346766728538303E-63</c:v>
                </c:pt>
                <c:pt idx="422">
                  <c:v>4.679677708132358E-64</c:v>
                </c:pt>
                <c:pt idx="423">
                  <c:v>1.7681088370073085E-64</c:v>
                </c:pt>
                <c:pt idx="424">
                  <c:v>6.6593584977286063E-65</c:v>
                </c:pt>
                <c:pt idx="425">
                  <c:v>2.5002655979074127E-65</c:v>
                </c:pt>
                <c:pt idx="426">
                  <c:v>9.3577242864345223E-66</c:v>
                </c:pt>
                <c:pt idx="427">
                  <c:v>3.4912801128920553E-66</c:v>
                </c:pt>
                <c:pt idx="428">
                  <c:v>1.2984627456876209E-66</c:v>
                </c:pt>
                <c:pt idx="429">
                  <c:v>4.8139840014238061E-67</c:v>
                </c:pt>
                <c:pt idx="430">
                  <c:v>1.7791400706122705E-67</c:v>
                </c:pt>
                <c:pt idx="431">
                  <c:v>6.5545969173592776E-68</c:v>
                </c:pt>
                <c:pt idx="432">
                  <c:v>2.4072000697187593E-68</c:v>
                </c:pt>
                <c:pt idx="433">
                  <c:v>8.8126949004839609E-69</c:v>
                </c:pt>
                <c:pt idx="434">
                  <c:v>3.2161450851217447E-69</c:v>
                </c:pt>
                <c:pt idx="435">
                  <c:v>1.1700189052455539E-69</c:v>
                </c:pt>
                <c:pt idx="436">
                  <c:v>4.243072728028755E-70</c:v>
                </c:pt>
                <c:pt idx="437">
                  <c:v>1.5339048554008737E-70</c:v>
                </c:pt>
                <c:pt idx="438">
                  <c:v>5.5277286795794456E-71</c:v>
                </c:pt>
                <c:pt idx="439">
                  <c:v>1.985753624390906E-71</c:v>
                </c:pt>
                <c:pt idx="440">
                  <c:v>7.1110602660810835E-72</c:v>
                </c:pt>
                <c:pt idx="441">
                  <c:v>2.5384797563183427E-72</c:v>
                </c:pt>
                <c:pt idx="442">
                  <c:v>9.0332368838916471E-73</c:v>
                </c:pt>
                <c:pt idx="443">
                  <c:v>3.2043758028435898E-73</c:v>
                </c:pt>
                <c:pt idx="444">
                  <c:v>1.13311460609252E-73</c:v>
                </c:pt>
                <c:pt idx="445">
                  <c:v>3.9942439086930106E-74</c:v>
                </c:pt>
                <c:pt idx="446">
                  <c:v>1.403542846556335E-74</c:v>
                </c:pt>
                <c:pt idx="447">
                  <c:v>4.9163989614725709E-75</c:v>
                </c:pt>
                <c:pt idx="448">
                  <c:v>1.7167178037189893E-75</c:v>
                </c:pt>
                <c:pt idx="449">
                  <c:v>5.9755936035030523E-76</c:v>
                </c:pt>
                <c:pt idx="450">
                  <c:v>2.0734498991807226E-76</c:v>
                </c:pt>
                <c:pt idx="451">
                  <c:v>7.1719357109743476E-77</c:v>
                </c:pt>
                <c:pt idx="452">
                  <c:v>2.4729172243915121E-77</c:v>
                </c:pt>
                <c:pt idx="453">
                  <c:v>8.4998863878122745E-78</c:v>
                </c:pt>
                <c:pt idx="454">
                  <c:v>2.9123731051634593E-78</c:v>
                </c:pt>
                <c:pt idx="455">
                  <c:v>9.9474382641520092E-79</c:v>
                </c:pt>
                <c:pt idx="456">
                  <c:v>3.3869270520399226E-79</c:v>
                </c:pt>
                <c:pt idx="457">
                  <c:v>1.1495577215168595E-79</c:v>
                </c:pt>
                <c:pt idx="458">
                  <c:v>3.8894310117456381E-80</c:v>
                </c:pt>
                <c:pt idx="459">
                  <c:v>1.3118123404605379E-80</c:v>
                </c:pt>
                <c:pt idx="460">
                  <c:v>4.4104987281765468E-81</c:v>
                </c:pt>
                <c:pt idx="461">
                  <c:v>1.4782028659957351E-81</c:v>
                </c:pt>
                <c:pt idx="462">
                  <c:v>4.9386781956355473E-82</c:v>
                </c:pt>
                <c:pt idx="463">
                  <c:v>1.644817684074815E-82</c:v>
                </c:pt>
                <c:pt idx="464">
                  <c:v>5.4607859614639662E-83</c:v>
                </c:pt>
                <c:pt idx="465">
                  <c:v>1.8072693860305826E-83</c:v>
                </c:pt>
                <c:pt idx="466">
                  <c:v>5.9623982287562407E-84</c:v>
                </c:pt>
                <c:pt idx="467">
                  <c:v>1.9608727720502813E-84</c:v>
                </c:pt>
                <c:pt idx="468">
                  <c:v>6.4284786029160195E-85</c:v>
                </c:pt>
                <c:pt idx="469">
                  <c:v>2.1008610967258943E-85</c:v>
                </c:pt>
                <c:pt idx="470">
                  <c:v>6.8441075405636377E-86</c:v>
                </c:pt>
                <c:pt idx="471">
                  <c:v>2.2226273829073211E-86</c:v>
                </c:pt>
                <c:pt idx="472">
                  <c:v>7.1952658677379422E-87</c:v>
                </c:pt>
                <c:pt idx="473">
                  <c:v>2.3219741521765373E-87</c:v>
                </c:pt>
                <c:pt idx="474">
                  <c:v>7.4696158207073094E-88</c:v>
                </c:pt>
                <c:pt idx="475">
                  <c:v>2.3953528684939229E-88</c:v>
                </c:pt>
                <c:pt idx="476">
                  <c:v>7.6572192786539793E-89</c:v>
                </c:pt>
                <c:pt idx="477">
                  <c:v>2.440074115135174E-89</c:v>
                </c:pt>
                <c:pt idx="478">
                  <c:v>7.7511350057740951E-90</c:v>
                </c:pt>
                <c:pt idx="479">
                  <c:v>2.45447116518603E-90</c:v>
                </c:pt>
                <c:pt idx="480">
                  <c:v>7.7478448825447032E-91</c:v>
                </c:pt>
                <c:pt idx="481">
                  <c:v>2.4380030789016168E-91</c:v>
                </c:pt>
                <c:pt idx="482">
                  <c:v>7.6474726404390123E-92</c:v>
                </c:pt>
                <c:pt idx="483">
                  <c:v>2.3912884367928327E-92</c:v>
                </c:pt>
                <c:pt idx="484">
                  <c:v>7.4537761391784824E-93</c:v>
                </c:pt>
                <c:pt idx="485">
                  <c:v>2.3160667756863242E-93</c:v>
                </c:pt>
                <c:pt idx="486">
                  <c:v>7.1739138583165871E-94</c:v>
                </c:pt>
                <c:pt idx="487">
                  <c:v>2.2150910795605401E-94</c:v>
                </c:pt>
                <c:pt idx="488">
                  <c:v>6.8180058328568332E-95</c:v>
                </c:pt>
                <c:pt idx="489">
                  <c:v>2.0919605886906237E-95</c:v>
                </c:pt>
                <c:pt idx="490">
                  <c:v>6.3985265756632923E-96</c:v>
                </c:pt>
                <c:pt idx="491">
                  <c:v>1.950908080046596E-96</c:v>
                </c:pt>
                <c:pt idx="492">
                  <c:v>5.9295807329367687E-97</c:v>
                </c:pt>
                <c:pt idx="493">
                  <c:v>1.7965591280687314E-97</c:v>
                </c:pt>
                <c:pt idx="494">
                  <c:v>5.4261199944431745E-98</c:v>
                </c:pt>
                <c:pt idx="495">
                  <c:v>1.6336823676373401E-98</c:v>
                </c:pt>
                <c:pt idx="496">
                  <c:v>4.903161514250809E-99</c:v>
                </c:pt>
                <c:pt idx="497">
                  <c:v>1.4669493768412859E-99</c:v>
                </c:pt>
                <c:pt idx="498">
                  <c:v>4.3750639365905618E-100</c:v>
                </c:pt>
                <c:pt idx="499">
                  <c:v>1.3007206376778326E-100</c:v>
                </c:pt>
                <c:pt idx="500">
                  <c:v>3.8549079086515194E-101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6.4142964821465651E-8</c:v>
                </c:pt>
                <c:pt idx="1">
                  <c:v>9.1713763919099196E-8</c:v>
                </c:pt>
                <c:pt idx="2">
                  <c:v>1.3072250289552539E-7</c:v>
                </c:pt>
                <c:pt idx="3">
                  <c:v>1.8573619408365375E-7</c:v>
                </c:pt>
                <c:pt idx="4">
                  <c:v>2.6307106332199368E-7</c:v>
                </c:pt>
                <c:pt idx="5">
                  <c:v>3.7143255752314258E-7</c:v>
                </c:pt>
                <c:pt idx="6">
                  <c:v>5.2277788544589109E-7</c:v>
                </c:pt>
                <c:pt idx="7">
                  <c:v>7.3347412476557251E-7</c:v>
                </c:pt>
                <c:pt idx="8">
                  <c:v>1.0258473436782785E-6</c:v>
                </c:pt>
                <c:pt idx="9">
                  <c:v>1.4302469487768621E-6</c:v>
                </c:pt>
                <c:pt idx="10">
                  <c:v>1.9877862075061389E-6</c:v>
                </c:pt>
                <c:pt idx="11">
                  <c:v>2.7539665899563968E-6</c:v>
                </c:pt>
                <c:pt idx="12">
                  <c:v>3.8034526444711145E-6</c:v>
                </c:pt>
                <c:pt idx="13">
                  <c:v>5.2363384756733726E-6</c:v>
                </c:pt>
                <c:pt idx="14">
                  <c:v>7.1863400205069391E-6</c:v>
                </c:pt>
                <c:pt idx="15">
                  <c:v>9.8314633617307338E-6</c:v>
                </c:pt>
                <c:pt idx="16">
                  <c:v>1.34078431701687E-5</c:v>
                </c:pt>
                <c:pt idx="17">
                  <c:v>1.8227622743279297E-5</c:v>
                </c:pt>
                <c:pt idx="18">
                  <c:v>2.4701964636623265E-5</c:v>
                </c:pt>
                <c:pt idx="19">
                  <c:v>3.3370546171850877E-5</c:v>
                </c:pt>
                <c:pt idx="20">
                  <c:v>4.4939215790577638E-5</c:v>
                </c:pt>
                <c:pt idx="21">
                  <c:v>6.0327874007330959E-5</c:v>
                </c:pt>
                <c:pt idx="22">
                  <c:v>8.0731107345609056E-5</c:v>
                </c:pt>
                <c:pt idx="23">
                  <c:v>1.0769465686451379E-4</c:v>
                </c:pt>
                <c:pt idx="24">
                  <c:v>1.4321145730410425E-4</c:v>
                </c:pt>
                <c:pt idx="25">
                  <c:v>1.8984175177398483E-4</c:v>
                </c:pt>
                <c:pt idx="26">
                  <c:v>2.5086268391212303E-4</c:v>
                </c:pt>
                <c:pt idx="27">
                  <c:v>3.3045380811098528E-4</c:v>
                </c:pt>
                <c:pt idx="28">
                  <c:v>4.3392615169807728E-4</c:v>
                </c:pt>
                <c:pt idx="29">
                  <c:v>5.6800382243159047E-4</c:v>
                </c:pt>
                <c:pt idx="30">
                  <c:v>7.4116868967908332E-4</c:v>
                </c:pt>
                <c:pt idx="31">
                  <c:v>9.6408038415622612E-4</c:v>
                </c:pt>
                <c:pt idx="32">
                  <c:v>1.2500857604125974E-3</c:v>
                </c:pt>
                <c:pt idx="33">
                  <c:v>1.6158340435562151E-3</c:v>
                </c:pt>
                <c:pt idx="34">
                  <c:v>2.0820161242520647E-3</c:v>
                </c:pt>
                <c:pt idx="35">
                  <c:v>2.6742488511089938E-3</c:v>
                </c:pt>
                <c:pt idx="36">
                  <c:v>3.4241276632929001E-3</c:v>
                </c:pt>
                <c:pt idx="37">
                  <c:v>4.3704734593302047E-3</c:v>
                </c:pt>
                <c:pt idx="38">
                  <c:v>5.5608021467975863E-3</c:v>
                </c:pt>
                <c:pt idx="39">
                  <c:v>7.0530477781701574E-3</c:v>
                </c:pt>
                <c:pt idx="40">
                  <c:v>8.917572447624365E-3</c:v>
                </c:pt>
                <c:pt idx="41">
                  <c:v>1.1239498076080295E-2</c:v>
                </c:pt>
                <c:pt idx="42">
                  <c:v>1.4121396698919902E-2</c:v>
                </c:pt>
                <c:pt idx="43">
                  <c:v>1.7686376719932763E-2</c:v>
                </c:pt>
                <c:pt idx="44">
                  <c:v>2.2081602609866847E-2</c:v>
                </c:pt>
                <c:pt idx="45">
                  <c:v>2.7482284491426492E-2</c:v>
                </c:pt>
                <c:pt idx="46">
                  <c:v>3.4096171726159322E-2</c:v>
                </c:pt>
                <c:pt idx="47">
                  <c:v>4.2168580751569276E-2</c:v>
                </c:pt>
                <c:pt idx="48">
                  <c:v>5.1987981747364943E-2</c:v>
                </c:pt>
                <c:pt idx="49">
                  <c:v>6.3892160975199563E-2</c:v>
                </c:pt>
                <c:pt idx="50">
                  <c:v>7.8274965586123471E-2</c:v>
                </c:pt>
                <c:pt idx="51">
                  <c:v>9.5593625088749773E-2</c:v>
                </c:pt>
                <c:pt idx="52">
                  <c:v>0.11637662832590605</c:v>
                </c:pt>
                <c:pt idx="53">
                  <c:v>0.14123211657119494</c:v>
                </c:pt>
                <c:pt idx="54">
                  <c:v>0.17085673215089056</c:v>
                </c:pt>
                <c:pt idx="55">
                  <c:v>0.20604483783767197</c:v>
                </c:pt>
                <c:pt idx="56">
                  <c:v>0.24769799526554029</c:v>
                </c:pt>
                <c:pt idx="57">
                  <c:v>0.29683456101061273</c:v>
                </c:pt>
                <c:pt idx="58">
                  <c:v>0.35459922720619674</c:v>
                </c:pt>
                <c:pt idx="59">
                  <c:v>0.42227230008522759</c:v>
                </c:pt>
                <c:pt idx="60">
                  <c:v>0.50127847547517379</c:v>
                </c:pt>
                <c:pt idx="61">
                  <c:v>0.59319483585157951</c:v>
                </c:pt>
                <c:pt idx="62">
                  <c:v>0.69975776022317693</c:v>
                </c:pt>
                <c:pt idx="63">
                  <c:v>0.82286840710969122</c:v>
                </c:pt>
                <c:pt idx="64">
                  <c:v>0.96459640365554589</c:v>
                </c:pt>
                <c:pt idx="65">
                  <c:v>1.1271813520706708</c:v>
                </c:pt>
                <c:pt idx="66">
                  <c:v>1.3130317497947548</c:v>
                </c:pt>
                <c:pt idx="67">
                  <c:v>1.5247209138620423</c:v>
                </c:pt>
                <c:pt idx="68">
                  <c:v>1.7649795046306862</c:v>
                </c:pt>
                <c:pt idx="69">
                  <c:v>2.0366842611489511</c:v>
                </c:pt>
                <c:pt idx="70">
                  <c:v>2.3428425915597493</c:v>
                </c:pt>
                <c:pt idx="71">
                  <c:v>2.6865727085108788</c:v>
                </c:pt>
                <c:pt idx="72">
                  <c:v>3.0710790627758335</c:v>
                </c:pt>
                <c:pt idx="73">
                  <c:v>3.499622908855228</c:v>
                </c:pt>
                <c:pt idx="74">
                  <c:v>3.9754879346629153</c:v>
                </c:pt>
                <c:pt idx="75">
                  <c:v>4.5019410032061726</c:v>
                </c:pt>
                <c:pt idx="76">
                  <c:v>5.0821881865613081</c:v>
                </c:pt>
                <c:pt idx="77">
                  <c:v>5.7193264200165972</c:v>
                </c:pt>
                <c:pt idx="78">
                  <c:v>6.4162912646223527</c:v>
                </c:pt>
                <c:pt idx="79">
                  <c:v>7.1758014363273483</c:v>
                </c:pt>
                <c:pt idx="80">
                  <c:v>8.0003009364128346</c:v>
                </c:pt>
                <c:pt idx="81">
                  <c:v>8.8918997951712591</c:v>
                </c:pt>
                <c:pt idx="82">
                  <c:v>9.8523146150205854</c:v>
                </c:pt>
                <c:pt idx="83">
                  <c:v>10.882810263621991</c:v>
                </c:pt>
                <c:pt idx="84">
                  <c:v>11.984144216611343</c:v>
                </c:pt>
                <c:pt idx="85">
                  <c:v>13.156515176269989</c:v>
                </c:pt>
                <c:pt idx="86">
                  <c:v>14.399517690696163</c:v>
                </c:pt>
                <c:pt idx="87">
                  <c:v>15.712104561101736</c:v>
                </c:pt>
                <c:pt idx="88">
                  <c:v>17.09255884659099</c:v>
                </c:pt>
                <c:pt idx="89">
                  <c:v>18.538477251035211</c:v>
                </c:pt>
                <c:pt idx="90">
                  <c:v>20.046766600205892</c:v>
                </c:pt>
                <c:pt idx="91">
                  <c:v>21.613654986151875</c:v>
                </c:pt>
                <c:pt idx="92">
                  <c:v>23.234718967290288</c:v>
                </c:pt>
                <c:pt idx="93">
                  <c:v>24.904927966021134</c:v>
                </c:pt>
                <c:pt idx="94">
                  <c:v>26.618706702262074</c:v>
                </c:pt>
                <c:pt idx="95">
                  <c:v>28.370016143165312</c:v>
                </c:pt>
                <c:pt idx="96">
                  <c:v>30.152453041772098</c:v>
                </c:pt>
                <c:pt idx="97">
                  <c:v>31.959367686590703</c:v>
                </c:pt>
                <c:pt idx="98">
                  <c:v>33.78399899843496</c:v>
                </c:pt>
                <c:pt idx="99">
                  <c:v>35.619625601002198</c:v>
                </c:pt>
                <c:pt idx="100">
                  <c:v>37.459730968877821</c:v>
                </c:pt>
                <c:pt idx="101">
                  <c:v>39.298180233740609</c:v>
                </c:pt>
                <c:pt idx="102">
                  <c:v>41.129405722922613</c:v>
                </c:pt>
                <c:pt idx="103">
                  <c:v>42.948597825306351</c:v>
                </c:pt>
                <c:pt idx="104">
                  <c:v>44.751897347446885</c:v>
                </c:pt>
                <c:pt idx="105">
                  <c:v>46.536585150029126</c:v>
                </c:pt>
                <c:pt idx="106">
                  <c:v>48.30126455813469</c:v>
                </c:pt>
                <c:pt idx="107">
                  <c:v>50.046031831204338</c:v>
                </c:pt>
                <c:pt idx="108">
                  <c:v>51.772629873656534</c:v>
                </c:pt>
                <c:pt idx="109">
                  <c:v>53.484580375349182</c:v>
                </c:pt>
                <c:pt idx="110">
                  <c:v>55.187289701325575</c:v>
                </c:pt>
                <c:pt idx="111">
                  <c:v>56.888124109400557</c:v>
                </c:pt>
                <c:pt idx="112">
                  <c:v>58.596450264834502</c:v>
                </c:pt>
                <c:pt idx="113">
                  <c:v>60.323637544772637</c:v>
                </c:pt>
                <c:pt idx="114">
                  <c:v>62.08301927783809</c:v>
                </c:pt>
                <c:pt idx="115">
                  <c:v>63.889810839782996</c:v>
                </c:pt>
                <c:pt idx="116">
                  <c:v>65.760983414837156</c:v>
                </c:pt>
                <c:pt idx="117">
                  <c:v>67.71509321986801</c:v>
                </c:pt>
                <c:pt idx="118">
                  <c:v>69.77206705820258</c:v>
                </c:pt>
                <c:pt idx="119">
                  <c:v>71.952946200802302</c:v>
                </c:pt>
                <c:pt idx="120">
                  <c:v>74.279591760482518</c:v>
                </c:pt>
                <c:pt idx="121">
                  <c:v>76.774355903791644</c:v>
                </c:pt>
                <c:pt idx="122">
                  <c:v>79.459724405215496</c:v>
                </c:pt>
                <c:pt idx="123">
                  <c:v>82.357937157601981</c:v>
                </c:pt>
                <c:pt idx="124">
                  <c:v>85.490594281519634</c:v>
                </c:pt>
                <c:pt idx="125">
                  <c:v>88.878256385926562</c:v>
                </c:pt>
                <c:pt idx="126">
                  <c:v>92.540048295481768</c:v>
                </c:pt>
                <c:pt idx="127">
                  <c:v>96.493276139262392</c:v>
                </c:pt>
                <c:pt idx="128">
                  <c:v>100.75306806380607</c:v>
                </c:pt>
                <c:pt idx="129">
                  <c:v>105.33204896058547</c:v>
                </c:pt>
                <c:pt idx="130">
                  <c:v>110.24005946201507</c:v>
                </c:pt>
                <c:pt idx="131">
                  <c:v>115.48392904110267</c:v>
                </c:pt>
                <c:pt idx="132">
                  <c:v>121.06731233472544</c:v>
                </c:pt>
                <c:pt idx="133">
                  <c:v>126.99059679470791</c:v>
                </c:pt>
                <c:pt idx="134">
                  <c:v>133.2508884540203</c:v>
                </c:pt>
                <c:pt idx="135">
                  <c:v>139.84208099016755</c:v>
                </c:pt>
                <c:pt idx="136">
                  <c:v>146.75501139245381</c:v>
                </c:pt>
                <c:pt idx="137">
                  <c:v>153.97770342310798</c:v>
                </c:pt>
                <c:pt idx="138">
                  <c:v>161.49569774487966</c:v>
                </c:pt>
                <c:pt idx="139">
                  <c:v>169.29246511474062</c:v>
                </c:pt>
                <c:pt idx="140">
                  <c:v>177.34989647469746</c:v>
                </c:pt>
                <c:pt idx="141">
                  <c:v>185.64886116952337</c:v>
                </c:pt>
                <c:pt idx="142">
                  <c:v>194.16982195886743</c:v>
                </c:pt>
                <c:pt idx="143">
                  <c:v>202.89349304666362</c:v>
                </c:pt>
                <c:pt idx="144">
                  <c:v>211.8015251018108</c:v>
                </c:pt>
                <c:pt idx="145">
                  <c:v>220.87719926981075</c:v>
                </c:pt>
                <c:pt idx="146">
                  <c:v>230.10611056536908</c:v>
                </c:pt>
                <c:pt idx="147">
                  <c:v>239.47681984778478</c:v>
                </c:pt>
                <c:pt idx="148">
                  <c:v>248.98145290285962</c:v>
                </c:pt>
                <c:pt idx="149">
                  <c:v>258.61622503080139</c:v>
                </c:pt>
                <c:pt idx="150">
                  <c:v>268.38187002475649</c:v>
                </c:pt>
                <c:pt idx="151">
                  <c:v>278.28395354494847</c:v>
                </c:pt>
                <c:pt idx="152">
                  <c:v>288.33305266791939</c:v>
                </c:pt>
                <c:pt idx="153">
                  <c:v>298.54478581209844</c:v>
                </c:pt>
                <c:pt idx="154">
                  <c:v>308.93968028523415</c:v>
                </c:pt>
                <c:pt idx="155">
                  <c:v>319.5428683235582</c:v>
                </c:pt>
                <c:pt idx="156">
                  <c:v>330.38360662587525</c:v>
                </c:pt>
                <c:pt idx="157">
                  <c:v>341.49461894585477</c:v>
                </c:pt>
                <c:pt idx="158">
                  <c:v>352.91126618402353</c:v>
                </c:pt>
                <c:pt idx="159">
                  <c:v>364.67055349444928</c:v>
                </c:pt>
                <c:pt idx="160">
                  <c:v>376.80998905635511</c:v>
                </c:pt>
                <c:pt idx="161">
                  <c:v>389.36631420556751</c:v>
                </c:pt>
                <c:pt idx="162">
                  <c:v>402.37412942612968</c:v>
                </c:pt>
                <c:pt idx="163">
                  <c:v>415.86444510995443</c:v>
                </c:pt>
                <c:pt idx="164">
                  <c:v>429.86318984922679</c:v>
                </c:pt>
                <c:pt idx="165">
                  <c:v>444.38971219159299</c:v>
                </c:pt>
                <c:pt idx="166">
                  <c:v>459.4553141274755</c:v>
                </c:pt>
                <c:pt idx="167">
                  <c:v>475.0618559761603</c:v>
                </c:pt>
                <c:pt idx="168">
                  <c:v>491.20047272049487</c:v>
                </c:pt>
                <c:pt idx="169">
                  <c:v>507.85044111577571</c:v>
                </c:pt>
                <c:pt idx="170">
                  <c:v>524.97823506827638</c:v>
                </c:pt>
                <c:pt idx="171">
                  <c:v>542.53680381880031</c:v>
                </c:pt>
                <c:pt idx="172">
                  <c:v>560.46510342793749</c:v>
                </c:pt>
                <c:pt idx="173">
                  <c:v>578.68790700302463</c:v>
                </c:pt>
                <c:pt idx="174">
                  <c:v>597.11591314522821</c:v>
                </c:pt>
                <c:pt idx="175">
                  <c:v>615.64616536147332</c:v>
                </c:pt>
                <c:pt idx="176">
                  <c:v>634.16278784643293</c:v>
                </c:pt>
                <c:pt idx="177">
                  <c:v>652.53803529110439</c:v>
                </c:pt>
                <c:pt idx="178">
                  <c:v>670.63364641895726</c:v>
                </c:pt>
                <c:pt idx="179">
                  <c:v>688.30248302042935</c:v>
                </c:pt>
                <c:pt idx="180">
                  <c:v>705.39042857638924</c:v>
                </c:pt>
                <c:pt idx="181">
                  <c:v>721.73851335990742</c:v>
                </c:pt>
                <c:pt idx="182">
                  <c:v>737.18522640830463</c:v>
                </c:pt>
                <c:pt idx="183">
                  <c:v>751.56896915948903</c:v>
                </c:pt>
                <c:pt idx="184">
                  <c:v>764.73060103630269</c:v>
                </c:pt>
                <c:pt idx="185">
                  <c:v>776.51602398490127</c:v>
                </c:pt>
                <c:pt idx="186">
                  <c:v>786.77875104347538</c:v>
                </c:pt>
                <c:pt idx="187">
                  <c:v>795.38240351396894</c:v>
                </c:pt>
                <c:pt idx="188">
                  <c:v>802.20308225873737</c:v>
                </c:pt>
                <c:pt idx="189">
                  <c:v>807.13156103389906</c:v>
                </c:pt>
                <c:pt idx="190">
                  <c:v>810.07525355168536</c:v>
                </c:pt>
                <c:pt idx="191">
                  <c:v>810.95991101721552</c:v>
                </c:pt>
                <c:pt idx="192">
                  <c:v>809.73101308866615</c:v>
                </c:pt>
                <c:pt idx="193">
                  <c:v>806.35482237314704</c:v>
                </c:pt>
                <c:pt idx="194">
                  <c:v>800.81908049376602</c:v>
                </c:pt>
                <c:pt idx="195">
                  <c:v>793.13333221499909</c:v>
                </c:pt>
                <c:pt idx="196">
                  <c:v>783.32887284989135</c:v>
                </c:pt>
                <c:pt idx="197">
                  <c:v>771.45832294208844</c:v>
                </c:pt>
                <c:pt idx="198">
                  <c:v>757.59484277067224</c:v>
                </c:pt>
                <c:pt idx="199">
                  <c:v>741.8310073237767</c:v>
                </c:pt>
                <c:pt idx="200">
                  <c:v>724.27736981106602</c:v>
                </c:pt>
                <c:pt idx="201">
                  <c:v>705.06074833461173</c:v>
                </c:pt>
                <c:pt idx="202">
                  <c:v>684.32227584962402</c:v>
                </c:pt>
                <c:pt idx="203">
                  <c:v>662.21525789312</c:v>
                </c:pt>
                <c:pt idx="204">
                  <c:v>638.90288564411003</c:v>
                </c:pt>
                <c:pt idx="205">
                  <c:v>614.55585366336197</c:v>
                </c:pt>
                <c:pt idx="206">
                  <c:v>589.3499321285716</c:v>
                </c:pt>
                <c:pt idx="207">
                  <c:v>563.46354257061955</c:v>
                </c:pt>
                <c:pt idx="208">
                  <c:v>537.07538410110203</c:v>
                </c:pt>
                <c:pt idx="209">
                  <c:v>510.36215399922258</c:v>
                </c:pt>
                <c:pt idx="210">
                  <c:v>483.49640243951615</c:v>
                </c:pt>
                <c:pt idx="211">
                  <c:v>456.64455625466223</c:v>
                </c:pt>
                <c:pt idx="212">
                  <c:v>429.96514108372702</c:v>
                </c:pt>
                <c:pt idx="213">
                  <c:v>403.60722529792787</c:v>
                </c:pt>
                <c:pt idx="214">
                  <c:v>377.70910285171408</c:v>
                </c:pt>
                <c:pt idx="215">
                  <c:v>352.39722590937924</c:v>
                </c:pt>
                <c:pt idx="216">
                  <c:v>327.78539189748597</c:v>
                </c:pt>
                <c:pt idx="217">
                  <c:v>303.97418371195261</c:v>
                </c:pt>
                <c:pt idx="218">
                  <c:v>281.05065629853522</c:v>
                </c:pt>
                <c:pt idx="219">
                  <c:v>259.08825785742846</c:v>
                </c:pt>
                <c:pt idx="220">
                  <c:v>238.14696959474185</c:v>
                </c:pt>
                <c:pt idx="221">
                  <c:v>218.27364432161653</c:v>
                </c:pt>
                <c:pt idx="222">
                  <c:v>199.50252134196577</c:v>
                </c:pt>
                <c:pt idx="223">
                  <c:v>181.85589298163717</c:v>
                </c:pt>
                <c:pt idx="224">
                  <c:v>165.34489679723183</c:v>
                </c:pt>
                <c:pt idx="225">
                  <c:v>149.97040693397363</c:v>
                </c:pt>
                <c:pt idx="226">
                  <c:v>135.72399822749219</c:v>
                </c:pt>
                <c:pt idx="227">
                  <c:v>122.5889574092688</c:v>
                </c:pt>
                <c:pt idx="228">
                  <c:v>110.54131709605569</c:v>
                </c:pt>
                <c:pt idx="229">
                  <c:v>99.550890040116514</c:v>
                </c:pt>
                <c:pt idx="230">
                  <c:v>89.582283298214691</c:v>
                </c:pt>
                <c:pt idx="231">
                  <c:v>80.595874447089074</c:v>
                </c:pt>
                <c:pt idx="232">
                  <c:v>72.548734643917882</c:v>
                </c:pt>
                <c:pt idx="233">
                  <c:v>65.395486113828028</c:v>
                </c:pt>
                <c:pt idx="234">
                  <c:v>59.089084451339247</c:v>
                </c:pt>
                <c:pt idx="235">
                  <c:v>53.581518892384274</c:v>
                </c:pt>
                <c:pt idx="236">
                  <c:v>48.824426362554114</c:v>
                </c:pt>
                <c:pt idx="237">
                  <c:v>44.76961759503623</c:v>
                </c:pt>
                <c:pt idx="238">
                  <c:v>41.369515885107205</c:v>
                </c:pt>
                <c:pt idx="239">
                  <c:v>38.577511076598284</c:v>
                </c:pt>
                <c:pt idx="240">
                  <c:v>36.348233132233041</c:v>
                </c:pt>
                <c:pt idx="241">
                  <c:v>34.637751110762252</c:v>
                </c:pt>
                <c:pt idx="242">
                  <c:v>33.403704552478949</c:v>
                </c:pt>
                <c:pt idx="243">
                  <c:v>32.605375161803117</c:v>
                </c:pt>
                <c:pt idx="244">
                  <c:v>32.20370728016848</c:v>
                </c:pt>
                <c:pt idx="245">
                  <c:v>32.16128597697957</c:v>
                </c:pt>
                <c:pt idx="246">
                  <c:v>32.442281669758891</c:v>
                </c:pt>
                <c:pt idx="247">
                  <c:v>33.012370038079773</c:v>
                </c:pt>
                <c:pt idx="248">
                  <c:v>33.83863564386133</c:v>
                </c:pt>
                <c:pt idx="249">
                  <c:v>34.889467139226703</c:v>
                </c:pt>
                <c:pt idx="250">
                  <c:v>36.134451259635711</c:v>
                </c:pt>
                <c:pt idx="251">
                  <c:v>37.544271992244482</c:v>
                </c:pt>
                <c:pt idx="252">
                  <c:v>39.090620405042358</c:v>
                </c:pt>
                <c:pt idx="253">
                  <c:v>40.746119649112579</c:v>
                </c:pt>
                <c:pt idx="254">
                  <c:v>42.484268630806142</c:v>
                </c:pt>
                <c:pt idx="255">
                  <c:v>44.279406817959014</c:v>
                </c:pt>
                <c:pt idx="256">
                  <c:v>46.106701621086216</c:v>
                </c:pt>
                <c:pt idx="257">
                  <c:v>47.942158796187307</c:v>
                </c:pt>
                <c:pt idx="258">
                  <c:v>49.762655375513795</c:v>
                </c:pt>
                <c:pt idx="259">
                  <c:v>51.545993762856575</c:v>
                </c:pt>
                <c:pt idx="260">
                  <c:v>53.27097484953233</c:v>
                </c:pt>
                <c:pt idx="261">
                  <c:v>54.91748732993841</c:v>
                </c:pt>
                <c:pt idx="262">
                  <c:v>56.466609834349526</c:v>
                </c:pt>
                <c:pt idx="263">
                  <c:v>57.900722060363826</c:v>
                </c:pt>
                <c:pt idx="264">
                  <c:v>59.203620779465425</c:v>
                </c:pt>
                <c:pt idx="265">
                  <c:v>60.360636425186243</c:v>
                </c:pt>
                <c:pt idx="266">
                  <c:v>61.358745933581666</c:v>
                </c:pt>
                <c:pt idx="267">
                  <c:v>62.186677602581277</c:v>
                </c:pt>
                <c:pt idx="268">
                  <c:v>62.835003957259964</c:v>
                </c:pt>
                <c:pt idx="269">
                  <c:v>63.296218943723773</c:v>
                </c:pt>
                <c:pt idx="270">
                  <c:v>63.564796212903289</c:v>
                </c:pt>
                <c:pt idx="271">
                  <c:v>63.637225781762851</c:v>
                </c:pt>
                <c:pt idx="272">
                  <c:v>63.512026956564746</c:v>
                </c:pt>
                <c:pt idx="273">
                  <c:v>63.189736051876267</c:v>
                </c:pt>
                <c:pt idx="274">
                  <c:v>62.672868120299128</c:v>
                </c:pt>
                <c:pt idx="275">
                  <c:v>61.965852601029248</c:v>
                </c:pt>
                <c:pt idx="276">
                  <c:v>61.07494347999733</c:v>
                </c:pt>
                <c:pt idx="277">
                  <c:v>60.00810521136718</c:v>
                </c:pt>
                <c:pt idx="278">
                  <c:v>58.774876260270965</c:v>
                </c:pt>
                <c:pt idx="279">
                  <c:v>57.386212675051517</c:v>
                </c:pt>
                <c:pt idx="280">
                  <c:v>55.854314568192379</c:v>
                </c:pt>
                <c:pt idx="281">
                  <c:v>54.1924387684941</c:v>
                </c:pt>
                <c:pt idx="282">
                  <c:v>52.41470119365647</c:v>
                </c:pt>
                <c:pt idx="283">
                  <c:v>50.535872677884846</c:v>
                </c:pt>
                <c:pt idx="284">
                  <c:v>48.571172070984986</c:v>
                </c:pt>
                <c:pt idx="285">
                  <c:v>46.536060405433687</c:v>
                </c:pt>
                <c:pt idx="286">
                  <c:v>44.446039810708506</c:v>
                </c:pt>
                <c:pt idx="287">
                  <c:v>42.31646064646209</c:v>
                </c:pt>
                <c:pt idx="288">
                  <c:v>40.16234003861674</c:v>
                </c:pt>
                <c:pt idx="289">
                  <c:v>37.998194646050933</c:v>
                </c:pt>
                <c:pt idx="290">
                  <c:v>35.837890074164953</c:v>
                </c:pt>
                <c:pt idx="291">
                  <c:v>33.694508899651971</c:v>
                </c:pt>
                <c:pt idx="292">
                  <c:v>31.580238792497706</c:v>
                </c:pt>
                <c:pt idx="293">
                  <c:v>29.506281732375818</c:v>
                </c:pt>
                <c:pt idx="294">
                  <c:v>27.482784830474138</c:v>
                </c:pt>
                <c:pt idx="295">
                  <c:v>25.518792798252925</c:v>
                </c:pt>
                <c:pt idx="296">
                  <c:v>23.622221663537307</c:v>
                </c:pt>
                <c:pt idx="297">
                  <c:v>21.799852931283855</c:v>
                </c:pt>
                <c:pt idx="298">
                  <c:v>20.05734703015769</c:v>
                </c:pt>
                <c:pt idx="299">
                  <c:v>18.399274583025463</c:v>
                </c:pt>
                <c:pt idx="300">
                  <c:v>16.829163791501557</c:v>
                </c:pt>
                <c:pt idx="301">
                  <c:v>15.349562037343961</c:v>
                </c:pt>
                <c:pt idx="302">
                  <c:v>13.962109672372328</c:v>
                </c:pt>
                <c:pt idx="303">
                  <c:v>12.66762389463355</c:v>
                </c:pt>
                <c:pt idx="304">
                  <c:v>11.466190586228352</c:v>
                </c:pt>
                <c:pt idx="305">
                  <c:v>10.357262013403146</c:v>
                </c:pt>
                <c:pt idx="306">
                  <c:v>9.3397583552757037</c:v>
                </c:pt>
                <c:pt idx="307">
                  <c:v>8.4121711273798194</c:v>
                </c:pt>
                <c:pt idx="308">
                  <c:v>7.5726666926304551</c:v>
                </c:pt>
                <c:pt idx="309">
                  <c:v>6.8191881975834425</c:v>
                </c:pt>
                <c:pt idx="310">
                  <c:v>6.149554429188048</c:v>
                </c:pt>
                <c:pt idx="311">
                  <c:v>5.5615542493557006</c:v>
                </c:pt>
                <c:pt idx="312">
                  <c:v>5.0530354258302426</c:v>
                </c:pt>
                <c:pt idx="313">
                  <c:v>4.6219868328149589</c:v>
                </c:pt>
                <c:pt idx="314">
                  <c:v>4.2666131393401132</c:v>
                </c:pt>
                <c:pt idx="315">
                  <c:v>3.985401234765761</c:v>
                </c:pt>
                <c:pt idx="316">
                  <c:v>3.7771777571046554</c:v>
                </c:pt>
                <c:pt idx="317">
                  <c:v>3.6411571906705542</c:v>
                </c:pt>
                <c:pt idx="318">
                  <c:v>3.5769800854765137</c:v>
                </c:pt>
                <c:pt idx="319">
                  <c:v>3.5847410234778776</c:v>
                </c:pt>
                <c:pt idx="320">
                  <c:v>3.6650060189103808</c:v>
                </c:pt>
                <c:pt idx="321">
                  <c:v>3.8188190949129046</c:v>
                </c:pt>
                <c:pt idx="322">
                  <c:v>4.0476978304312023</c:v>
                </c:pt>
                <c:pt idx="323">
                  <c:v>4.3536177243619125</c:v>
                </c:pt>
                <c:pt idx="324">
                  <c:v>4.738985282548537</c:v>
                </c:pt>
                <c:pt idx="325">
                  <c:v>5.2065998019181725</c:v>
                </c:pt>
                <c:pt idx="326">
                  <c:v>5.7596039088845332</c:v>
                </c:pt>
                <c:pt idx="327">
                  <c:v>6.4014230094702045</c:v>
                </c:pt>
                <c:pt idx="328">
                  <c:v>7.1356939292276484</c:v>
                </c:pt>
                <c:pt idx="329">
                  <c:v>7.9661831635727074</c:v>
                </c:pt>
                <c:pt idx="330">
                  <c:v>8.8966953240368234</c:v>
                </c:pt>
                <c:pt idx="331">
                  <c:v>9.9309725526484414</c:v>
                </c:pt>
                <c:pt idx="332">
                  <c:v>11.072585882690211</c:v>
                </c:pt>
                <c:pt idx="333">
                  <c:v>12.324819746221287</c:v>
                </c:pt>
                <c:pt idx="334">
                  <c:v>13.690551061863911</c:v>
                </c:pt>
                <c:pt idx="335">
                  <c:v>15.172124574078014</c:v>
                </c:pt>
                <c:pt idx="336">
                  <c:v>16.771226350411919</c:v>
                </c:pt>
                <c:pt idx="337">
                  <c:v>18.488757567013405</c:v>
                </c:pt>
                <c:pt idx="338">
                  <c:v>20.324710916412364</c:v>
                </c:pt>
                <c:pt idx="339">
                  <c:v>22.278052145306667</c:v>
                </c:pt>
                <c:pt idx="340">
                  <c:v>24.346609364017521</c:v>
                </c:pt>
                <c:pt idx="341">
                  <c:v>26.526972854543345</c:v>
                </c:pt>
                <c:pt idx="342">
                  <c:v>28.814408131564107</c:v>
                </c:pt>
                <c:pt idx="343">
                  <c:v>31.202784972183743</c:v>
                </c:pt>
                <c:pt idx="344">
                  <c:v>33.684525022240329</c:v>
                </c:pt>
                <c:pt idx="345">
                  <c:v>36.250570400803873</c:v>
                </c:pt>
                <c:pt idx="346">
                  <c:v>38.890375463065716</c:v>
                </c:pt>
                <c:pt idx="347">
                  <c:v>41.591923541888242</c:v>
                </c:pt>
                <c:pt idx="348">
                  <c:v>44.341770075306933</c:v>
                </c:pt>
                <c:pt idx="349">
                  <c:v>47.12511304560735</c:v>
                </c:pt>
                <c:pt idx="350">
                  <c:v>49.925891115105209</c:v>
                </c:pt>
                <c:pt idx="351">
                  <c:v>52.726909255022221</c:v>
                </c:pt>
                <c:pt idx="352">
                  <c:v>55.509991040553061</c:v>
                </c:pt>
                <c:pt idx="353">
                  <c:v>58.256156143969307</c:v>
                </c:pt>
                <c:pt idx="354">
                  <c:v>60.945820914573034</c:v>
                </c:pt>
                <c:pt idx="355">
                  <c:v>63.559019309329685</c:v>
                </c:pt>
                <c:pt idx="356">
                  <c:v>66.07564084933837</c:v>
                </c:pt>
                <c:pt idx="357">
                  <c:v>68.47568174389626</c:v>
                </c:pt>
                <c:pt idx="358">
                  <c:v>70.739504864618482</c:v>
                </c:pt>
                <c:pt idx="359">
                  <c:v>72.84810388228783</c:v>
                </c:pt>
                <c:pt idx="360">
                  <c:v>74.783366614439004</c:v>
                </c:pt>
                <c:pt idx="361">
                  <c:v>76.528332483008896</c:v>
                </c:pt>
                <c:pt idx="362">
                  <c:v>78.067438957183924</c:v>
                </c:pt>
                <c:pt idx="363">
                  <c:v>79.386751962020597</c:v>
                </c:pt>
                <c:pt idx="364">
                  <c:v>80.474175468519277</c:v>
                </c:pt>
                <c:pt idx="365">
                  <c:v>81.319635842248587</c:v>
                </c:pt>
                <c:pt idx="366">
                  <c:v>81.915237009108424</c:v>
                </c:pt>
                <c:pt idx="367">
                  <c:v>82.25538308431338</c:v>
                </c:pt>
                <c:pt idx="368">
                  <c:v>82.336865792072857</c:v>
                </c:pt>
                <c:pt idx="369">
                  <c:v>82.158914758416671</c:v>
                </c:pt>
                <c:pt idx="370">
                  <c:v>81.723209568514051</c:v>
                </c:pt>
                <c:pt idx="371">
                  <c:v>81.033853319679721</c:v>
                </c:pt>
                <c:pt idx="372">
                  <c:v>80.097308248598168</c:v>
                </c:pt>
                <c:pt idx="373">
                  <c:v>78.9222948420786</c:v>
                </c:pt>
                <c:pt idx="374">
                  <c:v>77.519656631746912</c:v>
                </c:pt>
                <c:pt idx="375">
                  <c:v>75.902193602198153</c:v>
                </c:pt>
                <c:pt idx="376">
                  <c:v>74.084467789839763</c:v>
                </c:pt>
                <c:pt idx="377">
                  <c:v>72.082585198438892</c:v>
                </c:pt>
                <c:pt idx="378">
                  <c:v>69.913958593705658</c:v>
                </c:pt>
                <c:pt idx="379">
                  <c:v>67.597056053242255</c:v>
                </c:pt>
                <c:pt idx="380">
                  <c:v>65.151140333234721</c:v>
                </c:pt>
                <c:pt idx="381">
                  <c:v>62.596004168377377</c:v>
                </c:pt>
                <c:pt idx="382">
                  <c:v>59.951706547984045</c:v>
                </c:pt>
                <c:pt idx="383">
                  <c:v>57.238314815688739</c:v>
                </c:pt>
                <c:pt idx="384">
                  <c:v>54.475657132327918</c:v>
                </c:pt>
                <c:pt idx="385">
                  <c:v>51.68308943356692</c:v>
                </c:pt>
                <c:pt idx="386">
                  <c:v>48.879280521669052</c:v>
                </c:pt>
                <c:pt idx="387">
                  <c:v>46.082018372361745</c:v>
                </c:pt>
                <c:pt idx="388">
                  <c:v>43.3080401282865</c:v>
                </c:pt>
                <c:pt idx="389">
                  <c:v>40.572887615075089</c:v>
                </c:pt>
                <c:pt idx="390">
                  <c:v>37.890789567331822</c:v>
                </c:pt>
                <c:pt idx="391">
                  <c:v>35.274571112863029</c:v>
                </c:pt>
                <c:pt idx="392">
                  <c:v>32.735590448610495</c:v>
                </c:pt>
                <c:pt idx="393">
                  <c:v>30.283702067941377</c:v>
                </c:pt>
                <c:pt idx="394">
                  <c:v>27.9272453780112</c:v>
                </c:pt>
                <c:pt idx="395">
                  <c:v>25.673057089243855</c:v>
                </c:pt>
                <c:pt idx="396">
                  <c:v>23.526505374437352</c:v>
                </c:pt>
                <c:pt idx="397">
                  <c:v>21.49154348714011</c:v>
                </c:pt>
                <c:pt idx="398">
                  <c:v>19.570780301294086</c:v>
                </c:pt>
                <c:pt idx="399">
                  <c:v>17.765565085520265</c:v>
                </c:pt>
                <c:pt idx="400">
                  <c:v>16.076083754019876</c:v>
                </c:pt>
                <c:pt idx="401">
                  <c:v>14.501463837189023</c:v>
                </c:pt>
                <c:pt idx="402">
                  <c:v>13.039885481823966</c:v>
                </c:pt>
                <c:pt idx="403">
                  <c:v>11.688695916263434</c:v>
                </c:pt>
                <c:pt idx="404">
                  <c:v>10.444524990339678</c:v>
                </c:pt>
                <c:pt idx="405">
                  <c:v>9.3033996146755644</c:v>
                </c:pt>
                <c:pt idx="406">
                  <c:v>8.2608551688611485</c:v>
                </c:pt>
                <c:pt idx="407">
                  <c:v>7.3120422134131173</c:v>
                </c:pt>
                <c:pt idx="408">
                  <c:v>6.4518271173234245</c:v>
                </c:pt>
                <c:pt idx="409">
                  <c:v>5.6748854928495591</c:v>
                </c:pt>
                <c:pt idx="410">
                  <c:v>4.9757876032471495</c:v>
                </c:pt>
                <c:pt idx="411">
                  <c:v>4.3490751725817525</c:v>
                </c:pt>
                <c:pt idx="412">
                  <c:v>3.789329271818437</c:v>
                </c:pt>
                <c:pt idx="413">
                  <c:v>3.2912291792155761</c:v>
                </c:pt>
                <c:pt idx="414">
                  <c:v>2.8496023114941442</c:v>
                </c:pt>
                <c:pt idx="415">
                  <c:v>2.4594654936494513</c:v>
                </c:pt>
                <c:pt idx="416">
                  <c:v>2.1160579782484041</c:v>
                </c:pt>
                <c:pt idx="417">
                  <c:v>1.81486673970168</c:v>
                </c:pt>
                <c:pt idx="418">
                  <c:v>1.5516446560155366</c:v>
                </c:pt>
                <c:pt idx="419">
                  <c:v>1.3224222512800543</c:v>
                </c:pt>
                <c:pt idx="420">
                  <c:v>1.1235137088129616</c:v>
                </c:pt>
                <c:pt idx="421">
                  <c:v>0.95151787973641133</c:v>
                </c:pt>
                <c:pt idx="422">
                  <c:v>0.80331500764833808</c:v>
                </c:pt>
                <c:pt idx="423">
                  <c:v>0.67605986981713395</c:v>
                </c:pt>
                <c:pt idx="424">
                  <c:v>0.56717200186355488</c:v>
                </c:pt>
                <c:pt idx="425">
                  <c:v>0.47432362914421411</c:v>
                </c:pt>
                <c:pt idx="426">
                  <c:v>0.3954258766683727</c:v>
                </c:pt>
                <c:pt idx="427">
                  <c:v>0.32861377294092875</c:v>
                </c:pt>
                <c:pt idx="428">
                  <c:v>0.27223050388678188</c:v>
                </c:pt>
                <c:pt idx="429">
                  <c:v>0.22481131294511941</c:v>
                </c:pt>
                <c:pt idx="430">
                  <c:v>0.18506738424159938</c:v>
                </c:pt>
                <c:pt idx="431">
                  <c:v>0.15186998882615096</c:v>
                </c:pt>
                <c:pt idx="432">
                  <c:v>0.12423512034535708</c:v>
                </c:pt>
                <c:pt idx="433">
                  <c:v>0.10130879709659601</c:v>
                </c:pt>
                <c:pt idx="434">
                  <c:v>8.2353162626248019E-2</c:v>
                </c:pt>
                <c:pt idx="435">
                  <c:v>6.6733477279945594E-2</c:v>
                </c:pt>
                <c:pt idx="436">
                  <c:v>5.3906058464236226E-2</c:v>
                </c:pt>
                <c:pt idx="437">
                  <c:v>4.3407197805764762E-2</c:v>
                </c:pt>
                <c:pt idx="438">
                  <c:v>3.4843058700071844E-2</c:v>
                </c:pt>
                <c:pt idx="439">
                  <c:v>2.7880537645767877E-2</c:v>
                </c:pt>
                <c:pt idx="440">
                  <c:v>2.2239056894927216E-2</c:v>
                </c:pt>
                <c:pt idx="441">
                  <c:v>1.7683243901560518E-2</c:v>
                </c:pt>
                <c:pt idx="442">
                  <c:v>1.4016444379807707E-2</c:v>
                </c:pt>
                <c:pt idx="443">
                  <c:v>1.1075010038844875E-2</c:v>
                </c:pt>
                <c:pt idx="444">
                  <c:v>8.7232988029794685E-3</c:v>
                </c:pt>
                <c:pt idx="445">
                  <c:v>6.8493241295240984E-3</c:v>
                </c:pt>
                <c:pt idx="446">
                  <c:v>5.3609905091528643E-3</c:v>
                </c:pt>
                <c:pt idx="447">
                  <c:v>4.1828540156232013E-3</c:v>
                </c:pt>
                <c:pt idx="448">
                  <c:v>3.2533495420203461E-3</c:v>
                </c:pt>
                <c:pt idx="449">
                  <c:v>2.5224298396465403E-3</c:v>
                </c:pt>
                <c:pt idx="450">
                  <c:v>1.9495654230500948E-3</c:v>
                </c:pt>
                <c:pt idx="451">
                  <c:v>1.502058619326668E-3</c:v>
                </c:pt>
                <c:pt idx="452">
                  <c:v>1.153629357734412E-3</c:v>
                </c:pt>
                <c:pt idx="453">
                  <c:v>8.832345859190831E-4</c:v>
                </c:pt>
                <c:pt idx="454">
                  <c:v>6.7408736061721119E-4</c:v>
                </c:pt>
                <c:pt idx="455">
                  <c:v>5.1284562010364936E-4</c:v>
                </c:pt>
                <c:pt idx="456">
                  <c:v>3.8894435019140702E-4</c:v>
                </c:pt>
                <c:pt idx="457">
                  <c:v>2.9404827328141111E-4</c:v>
                </c:pt>
                <c:pt idx="458">
                  <c:v>2.2160530325485497E-4</c:v>
                </c:pt>
                <c:pt idx="459">
                  <c:v>1.6648381331912316E-4</c:v>
                </c:pt>
                <c:pt idx="460">
                  <c:v>1.2467926404685311E-4</c:v>
                </c:pt>
                <c:pt idx="461">
                  <c:v>9.3077946870275034E-5</c:v>
                </c:pt>
                <c:pt idx="462">
                  <c:v>6.9267531290744552E-5</c:v>
                </c:pt>
                <c:pt idx="463">
                  <c:v>5.1385782442622077E-5</c:v>
                </c:pt>
                <c:pt idx="464">
                  <c:v>3.8000261724483444E-5</c:v>
                </c:pt>
                <c:pt idx="465">
                  <c:v>2.8013059998749866E-5</c:v>
                </c:pt>
                <c:pt idx="466">
                  <c:v>2.0585663282182969E-5</c:v>
                </c:pt>
                <c:pt idx="467">
                  <c:v>1.5079937021898935E-5</c:v>
                </c:pt>
                <c:pt idx="468">
                  <c:v>1.1011957852776935E-5</c:v>
                </c:pt>
                <c:pt idx="469">
                  <c:v>8.0160405027113609E-6</c:v>
                </c:pt>
                <c:pt idx="470">
                  <c:v>5.8168198672785918E-6</c:v>
                </c:pt>
                <c:pt idx="471">
                  <c:v>4.2076700501860397E-6</c:v>
                </c:pt>
                <c:pt idx="472">
                  <c:v>3.0340874086706705E-6</c:v>
                </c:pt>
                <c:pt idx="473">
                  <c:v>2.1809456820098832E-6</c:v>
                </c:pt>
                <c:pt idx="474">
                  <c:v>1.5627588251733823E-6</c:v>
                </c:pt>
                <c:pt idx="475">
                  <c:v>1.1162704304782135E-6</c:v>
                </c:pt>
                <c:pt idx="476">
                  <c:v>7.9483545405900227E-7</c:v>
                </c:pt>
                <c:pt idx="477">
                  <c:v>5.6417701757999807E-7</c:v>
                </c:pt>
                <c:pt idx="478">
                  <c:v>3.9919390361683564E-7</c:v>
                </c:pt>
                <c:pt idx="479">
                  <c:v>2.8156765214233399E-7</c:v>
                </c:pt>
                <c:pt idx="480">
                  <c:v>1.979757370129623E-7</c:v>
                </c:pt>
                <c:pt idx="481">
                  <c:v>1.3876231192227872E-7</c:v>
                </c:pt>
                <c:pt idx="482">
                  <c:v>9.6953040942382117E-8</c:v>
                </c:pt>
                <c:pt idx="483">
                  <c:v>6.7527658864843388E-8</c:v>
                </c:pt>
                <c:pt idx="484">
                  <c:v>4.688482517863588E-8</c:v>
                </c:pt>
                <c:pt idx="485">
                  <c:v>3.2449892195382491E-8</c:v>
                </c:pt>
                <c:pt idx="486">
                  <c:v>2.2388477728574567E-8</c:v>
                </c:pt>
                <c:pt idx="487">
                  <c:v>1.5398067606335917E-8</c:v>
                </c:pt>
                <c:pt idx="488">
                  <c:v>1.0556944259924E-8</c:v>
                </c:pt>
                <c:pt idx="489">
                  <c:v>7.2150705925877526E-9</c:v>
                </c:pt>
                <c:pt idx="490">
                  <c:v>4.9155632694874311E-9</c:v>
                </c:pt>
                <c:pt idx="491">
                  <c:v>3.338384427467663E-9</c:v>
                </c:pt>
                <c:pt idx="492">
                  <c:v>2.2601109063068897E-9</c:v>
                </c:pt>
                <c:pt idx="493">
                  <c:v>1.5252938031732325E-9</c:v>
                </c:pt>
                <c:pt idx="494">
                  <c:v>1.0261423466809267E-9</c:v>
                </c:pt>
                <c:pt idx="495">
                  <c:v>6.8816418223342626E-10</c:v>
                </c:pt>
                <c:pt idx="496">
                  <c:v>4.6005194218228644E-10</c:v>
                </c:pt>
                <c:pt idx="497">
                  <c:v>3.0658579019379413E-10</c:v>
                </c:pt>
                <c:pt idx="498">
                  <c:v>2.0367021663413948E-10</c:v>
                </c:pt>
                <c:pt idx="499">
                  <c:v>1.3487559646300405E-10</c:v>
                </c:pt>
                <c:pt idx="500">
                  <c:v>8.9036807778813923E-11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3.1559495296515383</c:v>
                </c:pt>
                <c:pt idx="1">
                  <c:v>-0.69272722712626078</c:v>
                </c:pt>
                <c:pt idx="2">
                  <c:v>-4.541403995341545</c:v>
                </c:pt>
                <c:pt idx="3">
                  <c:v>-6.3900807795622363</c:v>
                </c:pt>
                <c:pt idx="4">
                  <c:v>-6.2387575861036506</c:v>
                </c:pt>
                <c:pt idx="5">
                  <c:v>-4.0874344236721445</c:v>
                </c:pt>
                <c:pt idx="6">
                  <c:v>4.0638886957755274</c:v>
                </c:pt>
                <c:pt idx="7">
                  <c:v>-5.7847882441272569</c:v>
                </c:pt>
                <c:pt idx="8">
                  <c:v>2.3665347342929794</c:v>
                </c:pt>
                <c:pt idx="9">
                  <c:v>-13.482142399313171</c:v>
                </c:pt>
                <c:pt idx="10">
                  <c:v>-16.330819686059428</c:v>
                </c:pt>
                <c:pt idx="11">
                  <c:v>22.820502818550459</c:v>
                </c:pt>
                <c:pt idx="12">
                  <c:v>12.971825039857405</c:v>
                </c:pt>
                <c:pt idx="13">
                  <c:v>5.1231468777645741</c:v>
                </c:pt>
                <c:pt idx="14">
                  <c:v>1.2744681985564841</c:v>
                </c:pt>
                <c:pt idx="15">
                  <c:v>8.425788824226597</c:v>
                </c:pt>
                <c:pt idx="16">
                  <c:v>1.5771085186402443</c:v>
                </c:pt>
                <c:pt idx="17">
                  <c:v>-11.271573030346328</c:v>
                </c:pt>
                <c:pt idx="18">
                  <c:v>-9.1202562338952227</c:v>
                </c:pt>
                <c:pt idx="19">
                  <c:v>-5.9689416316833022</c:v>
                </c:pt>
                <c:pt idx="20">
                  <c:v>-5.8176299295599208</c:v>
                </c:pt>
                <c:pt idx="21">
                  <c:v>3.3336779525753171</c:v>
                </c:pt>
                <c:pt idx="22">
                  <c:v>-19.515019179865021</c:v>
                </c:pt>
                <c:pt idx="23">
                  <c:v>22.636277127378914</c:v>
                </c:pt>
                <c:pt idx="24">
                  <c:v>18.787564881371932</c:v>
                </c:pt>
                <c:pt idx="25">
                  <c:v>-6.0611584781295393</c:v>
                </c:pt>
                <c:pt idx="26">
                  <c:v>-1.9098962282682228</c:v>
                </c:pt>
                <c:pt idx="27">
                  <c:v>-11.758652548599422</c:v>
                </c:pt>
                <c:pt idx="28">
                  <c:v>-6.6074327501500081</c:v>
                </c:pt>
                <c:pt idx="29">
                  <c:v>-8.4562435570272871</c:v>
                </c:pt>
                <c:pt idx="30">
                  <c:v>-5.3050934511015342</c:v>
                </c:pt>
                <c:pt idx="31">
                  <c:v>9.8460069079974435</c:v>
                </c:pt>
                <c:pt idx="32">
                  <c:v>7.9970441734146416</c:v>
                </c:pt>
                <c:pt idx="33">
                  <c:v>6.1480016959217698</c:v>
                </c:pt>
                <c:pt idx="34">
                  <c:v>5.2988587846340742</c:v>
                </c:pt>
                <c:pt idx="35">
                  <c:v>-1.5504101772997827</c:v>
                </c:pt>
                <c:pt idx="36">
                  <c:v>-8.3998367853185112</c:v>
                </c:pt>
                <c:pt idx="37">
                  <c:v>6.750540139678451</c:v>
                </c:pt>
                <c:pt idx="38">
                  <c:v>1.9006730817844384</c:v>
                </c:pt>
                <c:pt idx="39">
                  <c:v>-0.94949589305347926</c:v>
                </c:pt>
                <c:pt idx="40">
                  <c:v>6.1999628530700663</c:v>
                </c:pt>
                <c:pt idx="41">
                  <c:v>4.3489641982350653</c:v>
                </c:pt>
                <c:pt idx="42">
                  <c:v>-11.502594429594774</c:v>
                </c:pt>
                <c:pt idx="43">
                  <c:v>1.6451638611776682</c:v>
                </c:pt>
                <c:pt idx="44">
                  <c:v>-7.2079080939192659</c:v>
                </c:pt>
                <c:pt idx="45">
                  <c:v>-3.0619855050073705</c:v>
                </c:pt>
                <c:pt idx="46">
                  <c:v>16.082723878550897</c:v>
                </c:pt>
                <c:pt idx="47">
                  <c:v>-6.7740252596810588</c:v>
                </c:pt>
                <c:pt idx="48">
                  <c:v>-17.632521389883401</c:v>
                </c:pt>
                <c:pt idx="49">
                  <c:v>11.506897701681766</c:v>
                </c:pt>
                <c:pt idx="50">
                  <c:v>-11.356161832136157</c:v>
                </c:pt>
                <c:pt idx="51">
                  <c:v>-4.2221572208453289</c:v>
                </c:pt>
                <c:pt idx="52">
                  <c:v>6.9083830467105152</c:v>
                </c:pt>
                <c:pt idx="53">
                  <c:v>16.03485082925868</c:v>
                </c:pt>
                <c:pt idx="54">
                  <c:v>-24.843450515528016</c:v>
                </c:pt>
                <c:pt idx="55">
                  <c:v>2.2726846495759303</c:v>
                </c:pt>
                <c:pt idx="56">
                  <c:v>9.3823547629410626</c:v>
                </c:pt>
                <c:pt idx="57">
                  <c:v>0.48454146798898984</c:v>
                </c:pt>
                <c:pt idx="58">
                  <c:v>8.5781000725868601</c:v>
                </c:pt>
                <c:pt idx="59">
                  <c:v>-3.3382497294991702</c:v>
                </c:pt>
                <c:pt idx="60">
                  <c:v>3.7340673659043384</c:v>
                </c:pt>
                <c:pt idx="61">
                  <c:v>-14.206525723679068</c:v>
                </c:pt>
                <c:pt idx="62">
                  <c:v>6.8382346227427906</c:v>
                </c:pt>
                <c:pt idx="63">
                  <c:v>6.8664472466497308</c:v>
                </c:pt>
                <c:pt idx="64">
                  <c:v>7.8760425208968767</c:v>
                </c:pt>
                <c:pt idx="65">
                  <c:v>-3.1352191567247933</c:v>
                </c:pt>
                <c:pt idx="66">
                  <c:v>4.8302537163441226</c:v>
                </c:pt>
                <c:pt idx="67">
                  <c:v>-2.2301121769301648</c:v>
                </c:pt>
                <c:pt idx="68">
                  <c:v>-10.319047496905354</c:v>
                </c:pt>
                <c:pt idx="69">
                  <c:v>33.560571017369838</c:v>
                </c:pt>
                <c:pt idx="70">
                  <c:v>0.40573595775203808</c:v>
                </c:pt>
                <c:pt idx="71">
                  <c:v>-5.7866708884056361</c:v>
                </c:pt>
                <c:pt idx="72">
                  <c:v>-1.9853971877591192E-2</c:v>
                </c:pt>
                <c:pt idx="73">
                  <c:v>1.7029254528364692</c:v>
                </c:pt>
                <c:pt idx="74">
                  <c:v>10.378383697821782</c:v>
                </c:pt>
                <c:pt idx="75">
                  <c:v>3.0032539000719796</c:v>
                </c:pt>
                <c:pt idx="76">
                  <c:v>7.5743299875098442</c:v>
                </c:pt>
                <c:pt idx="77">
                  <c:v>1.0885150248448268</c:v>
                </c:pt>
                <c:pt idx="78">
                  <c:v>-9.457126548967473</c:v>
                </c:pt>
                <c:pt idx="79">
                  <c:v>4.9346865501205306</c:v>
                </c:pt>
                <c:pt idx="80">
                  <c:v>-3.7384896791715008</c:v>
                </c:pt>
                <c:pt idx="81">
                  <c:v>-6.4787652671369251</c:v>
                </c:pt>
                <c:pt idx="82">
                  <c:v>-5.2878568161927966</c:v>
                </c:pt>
                <c:pt idx="83">
                  <c:v>-6.1670291940012021</c:v>
                </c:pt>
                <c:pt idx="84">
                  <c:v>-15.117039876197099</c:v>
                </c:pt>
                <c:pt idx="85">
                  <c:v>18.861912434937253</c:v>
                </c:pt>
                <c:pt idx="86">
                  <c:v>-13.229766808695464</c:v>
                </c:pt>
                <c:pt idx="87">
                  <c:v>-9.3910304083075822</c:v>
                </c:pt>
                <c:pt idx="88">
                  <c:v>-11.620161423003836</c:v>
                </c:pt>
                <c:pt idx="89">
                  <c:v>7.0852434433449432</c:v>
                </c:pt>
                <c:pt idx="90">
                  <c:v>-3.2717226350322832</c:v>
                </c:pt>
                <c:pt idx="91">
                  <c:v>-1.6872877501852663</c:v>
                </c:pt>
                <c:pt idx="92">
                  <c:v>-25.157028460530224</c:v>
                </c:pt>
                <c:pt idx="93">
                  <c:v>1.3240858115323846</c:v>
                </c:pt>
                <c:pt idx="94">
                  <c:v>-15.238369653915555</c:v>
                </c:pt>
                <c:pt idx="95">
                  <c:v>-7.8383558240253386</c:v>
                </c:pt>
                <c:pt idx="96">
                  <c:v>6.5305305481608755</c:v>
                </c:pt>
                <c:pt idx="97">
                  <c:v>-7.1250608258642742</c:v>
                </c:pt>
                <c:pt idx="98">
                  <c:v>13.201631133084469</c:v>
                </c:pt>
                <c:pt idx="99">
                  <c:v>8.517327801307502</c:v>
                </c:pt>
                <c:pt idx="100">
                  <c:v>21.828545704224879</c:v>
                </c:pt>
                <c:pt idx="101">
                  <c:v>-5.8585802898444541</c:v>
                </c:pt>
                <c:pt idx="102">
                  <c:v>-3.5384825082330025</c:v>
                </c:pt>
                <c:pt idx="103">
                  <c:v>4.7936486601762596</c:v>
                </c:pt>
                <c:pt idx="104">
                  <c:v>-7.8583275911708199</c:v>
                </c:pt>
                <c:pt idx="105">
                  <c:v>-23.49169212296006</c:v>
                </c:pt>
                <c:pt idx="106">
                  <c:v>-19.105048260272625</c:v>
                </c:pt>
                <c:pt idx="107">
                  <c:v>9.3015077374511819</c:v>
                </c:pt>
                <c:pt idx="108">
                  <c:v>3.7262329657924411</c:v>
                </c:pt>
                <c:pt idx="109">
                  <c:v>36.165605734892793</c:v>
                </c:pt>
                <c:pt idx="110">
                  <c:v>1.6142196797098549</c:v>
                </c:pt>
                <c:pt idx="111">
                  <c:v>3.0647085424278728</c:v>
                </c:pt>
                <c:pt idx="112">
                  <c:v>-17.492294342212617</c:v>
                </c:pt>
                <c:pt idx="113">
                  <c:v>15.931841648642248</c:v>
                </c:pt>
                <c:pt idx="114">
                  <c:v>13.32378318637025</c:v>
                </c:pt>
                <c:pt idx="115">
                  <c:v>8.6683148952183444</c:v>
                </c:pt>
                <c:pt idx="116">
                  <c:v>3.9484655909576389</c:v>
                </c:pt>
                <c:pt idx="117">
                  <c:v>-7.8543209432797596</c:v>
                </c:pt>
                <c:pt idx="118">
                  <c:v>4.2400284891786697</c:v>
                </c:pt>
                <c:pt idx="119">
                  <c:v>11.210472617372403</c:v>
                </c:pt>
                <c:pt idx="120">
                  <c:v>3.5150328485187288E-2</c:v>
                </c:pt>
                <c:pt idx="121">
                  <c:v>-12.308290544033667</c:v>
                </c:pt>
                <c:pt idx="122">
                  <c:v>7.1576642253354805</c:v>
                </c:pt>
                <c:pt idx="123">
                  <c:v>-2.5892252562575493</c:v>
                </c:pt>
                <c:pt idx="124">
                  <c:v>11.429440890617798</c:v>
                </c:pt>
                <c:pt idx="125">
                  <c:v>-10.806897942995676</c:v>
                </c:pt>
                <c:pt idx="126">
                  <c:v>2.682633418242574</c:v>
                </c:pt>
                <c:pt idx="127">
                  <c:v>1.88072884525495</c:v>
                </c:pt>
                <c:pt idx="128">
                  <c:v>41.772260191504273</c:v>
                </c:pt>
                <c:pt idx="129">
                  <c:v>-23.655397434481671</c:v>
                </c:pt>
                <c:pt idx="130">
                  <c:v>-10.412084665118272</c:v>
                </c:pt>
                <c:pt idx="131">
                  <c:v>-17.504630973412418</c:v>
                </c:pt>
                <c:pt idx="132">
                  <c:v>-6.9366909962417367</c:v>
                </c:pt>
                <c:pt idx="133">
                  <c:v>-16.708652185431205</c:v>
                </c:pt>
                <c:pt idx="134">
                  <c:v>-5.817620573950137</c:v>
                </c:pt>
                <c:pt idx="135">
                  <c:v>-0.25748983930438385</c:v>
                </c:pt>
                <c:pt idx="136">
                  <c:v>-12.019096970797193</c:v>
                </c:pt>
                <c:pt idx="137">
                  <c:v>-9.0904657306583658</c:v>
                </c:pt>
                <c:pt idx="138">
                  <c:v>-24.457136781637047</c:v>
                </c:pt>
                <c:pt idx="139">
                  <c:v>1.8974191192954493</c:v>
                </c:pt>
                <c:pt idx="140">
                  <c:v>37.991311030132067</c:v>
                </c:pt>
                <c:pt idx="141">
                  <c:v>18.84366960609961</c:v>
                </c:pt>
                <c:pt idx="142">
                  <c:v>-7.5259679124514491</c:v>
                </c:pt>
                <c:pt idx="143">
                  <c:v>-20.098315729457369</c:v>
                </c:pt>
                <c:pt idx="144">
                  <c:v>-7.8550245138115429</c:v>
                </c:pt>
                <c:pt idx="145">
                  <c:v>-23.779375411018492</c:v>
                </c:pt>
                <c:pt idx="146">
                  <c:v>-19.856963435783371</c:v>
                </c:pt>
                <c:pt idx="147">
                  <c:v>-14.076349447405619</c:v>
                </c:pt>
                <c:pt idx="148">
                  <c:v>17.570340768313002</c:v>
                </c:pt>
                <c:pt idx="149">
                  <c:v>26.08689191116423</c:v>
                </c:pt>
                <c:pt idx="150">
                  <c:v>12.472570188002123</c:v>
                </c:pt>
                <c:pt idx="151">
                  <c:v>-40.278190061396401</c:v>
                </c:pt>
                <c:pt idx="152">
                  <c:v>39.824034086425684</c:v>
                </c:pt>
                <c:pt idx="153">
                  <c:v>21.763624213040089</c:v>
                </c:pt>
                <c:pt idx="154">
                  <c:v>16.520053010697382</c:v>
                </c:pt>
                <c:pt idx="155">
                  <c:v>24.068188243166787</c:v>
                </c:pt>
                <c:pt idx="156">
                  <c:v>-19.621226788356807</c:v>
                </c:pt>
                <c:pt idx="157">
                  <c:v>6.4190841624566701</c:v>
                </c:pt>
                <c:pt idx="158">
                  <c:v>23.153760195081361</c:v>
                </c:pt>
                <c:pt idx="159">
                  <c:v>-24.454203844551387</c:v>
                </c:pt>
                <c:pt idx="160">
                  <c:v>7.557683864335786</c:v>
                </c:pt>
                <c:pt idx="161">
                  <c:v>0.15268198591684268</c:v>
                </c:pt>
                <c:pt idx="162">
                  <c:v>-34.703809963852336</c:v>
                </c:pt>
                <c:pt idx="163">
                  <c:v>45.957197623116372</c:v>
                </c:pt>
                <c:pt idx="164">
                  <c:v>11.109776154637473</c:v>
                </c:pt>
                <c:pt idx="165">
                  <c:v>13.734577083061538</c:v>
                </c:pt>
                <c:pt idx="166">
                  <c:v>-8.1797015820279739</c:v>
                </c:pt>
                <c:pt idx="167">
                  <c:v>-1.6349201599197727</c:v>
                </c:pt>
                <c:pt idx="168">
                  <c:v>7.3777863665391124</c:v>
                </c:pt>
                <c:pt idx="169">
                  <c:v>-38.120858757948724</c:v>
                </c:pt>
                <c:pt idx="170">
                  <c:v>-45.097329439655937</c:v>
                </c:pt>
                <c:pt idx="171">
                  <c:v>10.495425080613586</c:v>
                </c:pt>
                <c:pt idx="172">
                  <c:v>38.718448742269402</c:v>
                </c:pt>
                <c:pt idx="173">
                  <c:v>-21.353031562024285</c:v>
                </c:pt>
                <c:pt idx="174">
                  <c:v>-16.629714433434856</c:v>
                </c:pt>
                <c:pt idx="175">
                  <c:v>3.9913566211134821</c:v>
                </c:pt>
                <c:pt idx="176">
                  <c:v>-9.3739425930531297</c:v>
                </c:pt>
                <c:pt idx="177">
                  <c:v>-32.597866766931588</c:v>
                </c:pt>
                <c:pt idx="178">
                  <c:v>-11.542154623990996</c:v>
                </c:pt>
                <c:pt idx="179">
                  <c:v>2.940332045330365</c:v>
                </c:pt>
                <c:pt idx="180">
                  <c:v>54.003709760163929</c:v>
                </c:pt>
                <c:pt idx="181">
                  <c:v>-14.193051752561246</c:v>
                </c:pt>
                <c:pt idx="182">
                  <c:v>15.51155846983454</c:v>
                </c:pt>
                <c:pt idx="183">
                  <c:v>-17.720861010556405</c:v>
                </c:pt>
                <c:pt idx="184">
                  <c:v>15.268830383422937</c:v>
                </c:pt>
                <c:pt idx="185">
                  <c:v>-48.365269294382188</c:v>
                </c:pt>
                <c:pt idx="186">
                  <c:v>1.5233269178366982</c:v>
                </c:pt>
                <c:pt idx="187">
                  <c:v>12.070997718133867</c:v>
                </c:pt>
                <c:pt idx="188">
                  <c:v>-14.598357755841562</c:v>
                </c:pt>
                <c:pt idx="189">
                  <c:v>-25.375513260210255</c:v>
                </c:pt>
                <c:pt idx="190">
                  <c:v>-0.16788250720310316</c:v>
                </c:pt>
                <c:pt idx="191">
                  <c:v>11.098783298059743</c:v>
                </c:pt>
                <c:pt idx="192">
                  <c:v>31.47900449740257</c:v>
                </c:pt>
                <c:pt idx="193">
                  <c:v>-18.993481516285328</c:v>
                </c:pt>
                <c:pt idx="194">
                  <c:v>-4.3064163661108523</c:v>
                </c:pt>
                <c:pt idx="195">
                  <c:v>15.530655183449539</c:v>
                </c:pt>
                <c:pt idx="196">
                  <c:v>26.486437819350272</c:v>
                </c:pt>
                <c:pt idx="197">
                  <c:v>24.508310997946637</c:v>
                </c:pt>
                <c:pt idx="198">
                  <c:v>1.5231144401558367</c:v>
                </c:pt>
                <c:pt idx="199">
                  <c:v>40.438273157844378</c:v>
                </c:pt>
                <c:pt idx="200">
                  <c:v>45.143233941348512</c:v>
                </c:pt>
                <c:pt idx="201">
                  <c:v>14.511178688595805</c:v>
                </c:pt>
                <c:pt idx="202">
                  <c:v>35.40097444437697</c:v>
                </c:pt>
                <c:pt idx="203">
                  <c:v>-6.3406843283255512</c:v>
                </c:pt>
                <c:pt idx="204">
                  <c:v>-13.876988808522583</c:v>
                </c:pt>
                <c:pt idx="205">
                  <c:v>-2.3786335569810717</c:v>
                </c:pt>
                <c:pt idx="206">
                  <c:v>-23.021388751397694</c:v>
                </c:pt>
                <c:pt idx="207">
                  <c:v>-63.983675922652196</c:v>
                </c:pt>
                <c:pt idx="208">
                  <c:v>17.555805817658324</c:v>
                </c:pt>
                <c:pt idx="209">
                  <c:v>-59.579640809671957</c:v>
                </c:pt>
                <c:pt idx="210">
                  <c:v>-34.562565979172064</c:v>
                </c:pt>
                <c:pt idx="211">
                  <c:v>38.440603476474848</c:v>
                </c:pt>
                <c:pt idx="212">
                  <c:v>-14.728658081796482</c:v>
                </c:pt>
                <c:pt idx="213">
                  <c:v>-18.219419025204331</c:v>
                </c:pt>
                <c:pt idx="214">
                  <c:v>-18.169973308197086</c:v>
                </c:pt>
                <c:pt idx="215">
                  <c:v>-12.706773095069252</c:v>
                </c:pt>
                <c:pt idx="216">
                  <c:v>-6.9436158123829728</c:v>
                </c:pt>
                <c:pt idx="217">
                  <c:v>15.018915643943842</c:v>
                </c:pt>
                <c:pt idx="218">
                  <c:v>-23.906233671845314</c:v>
                </c:pt>
                <c:pt idx="219">
                  <c:v>-10.792511959945102</c:v>
                </c:pt>
                <c:pt idx="220">
                  <c:v>-22.69990042646549</c:v>
                </c:pt>
                <c:pt idx="221">
                  <c:v>-6.6752518825471725</c:v>
                </c:pt>
                <c:pt idx="222">
                  <c:v>32.247194367897038</c:v>
                </c:pt>
                <c:pt idx="223">
                  <c:v>10.045145999018644</c:v>
                </c:pt>
                <c:pt idx="224">
                  <c:v>12.707465454217441</c:v>
                </c:pt>
                <c:pt idx="225">
                  <c:v>21.233278588268632</c:v>
                </c:pt>
                <c:pt idx="226">
                  <c:v>1.6310105655435336</c:v>
                </c:pt>
                <c:pt idx="227">
                  <c:v>22.917374654560376</c:v>
                </c:pt>
                <c:pt idx="228">
                  <c:v>0.11633823856648462</c:v>
                </c:pt>
                <c:pt idx="229">
                  <c:v>5.2580885652991185</c:v>
                </c:pt>
                <c:pt idx="230">
                  <c:v>7.3780185779939416</c:v>
                </c:pt>
                <c:pt idx="231">
                  <c:v>-8.4842493000901698</c:v>
                </c:pt>
                <c:pt idx="232">
                  <c:v>-5.2857862261259783</c:v>
                </c:pt>
                <c:pt idx="233">
                  <c:v>18.018785574757331</c:v>
                </c:pt>
                <c:pt idx="234">
                  <c:v>25.476510508039567</c:v>
                </c:pt>
                <c:pt idx="235">
                  <c:v>3.1353993377875398</c:v>
                </c:pt>
                <c:pt idx="236">
                  <c:v>18.043815138411155</c:v>
                </c:pt>
                <c:pt idx="237">
                  <c:v>15.249947176722038</c:v>
                </c:pt>
                <c:pt idx="238">
                  <c:v>-2.1986278425559362</c:v>
                </c:pt>
                <c:pt idx="239">
                  <c:v>18.744700236746439</c:v>
                </c:pt>
                <c:pt idx="240">
                  <c:v>17.125301451904683</c:v>
                </c:pt>
                <c:pt idx="241">
                  <c:v>8.9871067441689263</c:v>
                </c:pt>
                <c:pt idx="242">
                  <c:v>4.3724765732456845</c:v>
                </c:pt>
                <c:pt idx="243">
                  <c:v>-15.677870765285483</c:v>
                </c:pt>
                <c:pt idx="244">
                  <c:v>-0.12487961285739146</c:v>
                </c:pt>
                <c:pt idx="245">
                  <c:v>7.0688649611245182</c:v>
                </c:pt>
                <c:pt idx="246">
                  <c:v>-11.060807460861348</c:v>
                </c:pt>
                <c:pt idx="247">
                  <c:v>1.5204274416107708</c:v>
                </c:pt>
                <c:pt idx="248">
                  <c:v>11.845485106622213</c:v>
                </c:pt>
                <c:pt idx="249">
                  <c:v>4.9459768820502958</c:v>
                </c:pt>
                <c:pt idx="250">
                  <c:v>-18.147683967565257</c:v>
                </c:pt>
                <c:pt idx="251">
                  <c:v>-1.4061814293805739</c:v>
                </c:pt>
                <c:pt idx="252">
                  <c:v>-4.8012065713854497</c:v>
                </c:pt>
                <c:pt idx="253">
                  <c:v>-16.305382544665399</c:v>
                </c:pt>
                <c:pt idx="254">
                  <c:v>-12.892208255565961</c:v>
                </c:pt>
                <c:pt idx="255">
                  <c:v>1.4639768280741663</c:v>
                </c:pt>
                <c:pt idx="256">
                  <c:v>-3.2119947042595811</c:v>
                </c:pt>
                <c:pt idx="257">
                  <c:v>10.103871391432783</c:v>
                </c:pt>
                <c:pt idx="258">
                  <c:v>1.4346980828997502</c:v>
                </c:pt>
                <c:pt idx="259">
                  <c:v>-5.1973170336500303</c:v>
                </c:pt>
                <c:pt idx="260">
                  <c:v>-25.770974849532784</c:v>
                </c:pt>
                <c:pt idx="261">
                  <c:v>-10.26616405914541</c:v>
                </c:pt>
                <c:pt idx="262">
                  <c:v>3.3360367072364738</c:v>
                </c:pt>
                <c:pt idx="263">
                  <c:v>-0.94675224798437085</c:v>
                </c:pt>
                <c:pt idx="264">
                  <c:v>9.9016723037070307</c:v>
                </c:pt>
                <c:pt idx="265">
                  <c:v>8.895979928779667</c:v>
                </c:pt>
                <c:pt idx="266">
                  <c:v>13.049193691177699</c:v>
                </c:pt>
                <c:pt idx="267">
                  <c:v>4.3725852929710882</c:v>
                </c:pt>
                <c:pt idx="268">
                  <c:v>-2.1244177909141442</c:v>
                </c:pt>
                <c:pt idx="269">
                  <c:v>-8.4343095065849525</c:v>
                </c:pt>
                <c:pt idx="270">
                  <c:v>11.448436495028531</c:v>
                </c:pt>
                <c:pt idx="271">
                  <c:v>-9.4726698030375758</c:v>
                </c:pt>
                <c:pt idx="272">
                  <c:v>-1.196147707046471</c:v>
                </c:pt>
                <c:pt idx="273">
                  <c:v>-10.722533531564537</c:v>
                </c:pt>
                <c:pt idx="274">
                  <c:v>13.945657670806057</c:v>
                </c:pt>
                <c:pt idx="275">
                  <c:v>4.8039964608662089</c:v>
                </c:pt>
                <c:pt idx="276">
                  <c:v>13.846228852691127</c:v>
                </c:pt>
                <c:pt idx="277">
                  <c:v>15.064390392114277</c:v>
                </c:pt>
                <c:pt idx="278">
                  <c:v>8.448942614003947</c:v>
                </c:pt>
                <c:pt idx="279">
                  <c:v>-7.0110705299836056</c:v>
                </c:pt>
                <c:pt idx="280">
                  <c:v>-5.3278491523310123</c:v>
                </c:pt>
                <c:pt idx="281">
                  <c:v>-31.514650081839278</c:v>
                </c:pt>
                <c:pt idx="282">
                  <c:v>-1.5855892362086479</c:v>
                </c:pt>
                <c:pt idx="283">
                  <c:v>7.4445625503564301</c:v>
                </c:pt>
                <c:pt idx="284">
                  <c:v>-9.4394135719507091</c:v>
                </c:pt>
                <c:pt idx="285">
                  <c:v>-6.252978635605956</c:v>
                </c:pt>
                <c:pt idx="286">
                  <c:v>12.988365229912226</c:v>
                </c:pt>
                <c:pt idx="287">
                  <c:v>-16.730732335048359</c:v>
                </c:pt>
                <c:pt idx="288">
                  <c:v>6.5747115435904462</c:v>
                </c:pt>
                <c:pt idx="289">
                  <c:v>4.890180206949708</c:v>
                </c:pt>
                <c:pt idx="290">
                  <c:v>6.2018080496291432</c:v>
                </c:pt>
                <c:pt idx="291">
                  <c:v>5.4965124949351249</c:v>
                </c:pt>
                <c:pt idx="292">
                  <c:v>-14.23789412711761</c:v>
                </c:pt>
                <c:pt idx="293">
                  <c:v>1.9873862037977332</c:v>
                </c:pt>
                <c:pt idx="294">
                  <c:v>-5.8377936235075865</c:v>
                </c:pt>
                <c:pt idx="295">
                  <c:v>-11.722478320492918</c:v>
                </c:pt>
                <c:pt idx="296">
                  <c:v>-7.6745839149843</c:v>
                </c:pt>
                <c:pt idx="297">
                  <c:v>-1.700891911940122</c:v>
                </c:pt>
                <c:pt idx="298">
                  <c:v>-2.8070627400209567</c:v>
                </c:pt>
                <c:pt idx="299">
                  <c:v>17.00233297790427</c:v>
                </c:pt>
                <c:pt idx="300">
                  <c:v>0.72376704022163096</c:v>
                </c:pt>
                <c:pt idx="301">
                  <c:v>6.3546920651722267</c:v>
                </c:pt>
                <c:pt idx="302">
                  <c:v>0.89346770093731465</c:v>
                </c:pt>
                <c:pt idx="303">
                  <c:v>-17.660723250530907</c:v>
                </c:pt>
                <c:pt idx="304">
                  <c:v>14.692033328667746</c:v>
                </c:pt>
                <c:pt idx="305">
                  <c:v>-4.0477148277135928</c:v>
                </c:pt>
                <c:pt idx="306">
                  <c:v>10.121112101206849</c:v>
                </c:pt>
                <c:pt idx="307">
                  <c:v>7.2000225998961884</c:v>
                </c:pt>
                <c:pt idx="308">
                  <c:v>5.1908503054385529</c:v>
                </c:pt>
                <c:pt idx="309">
                  <c:v>1.0956520712785656</c:v>
                </c:pt>
                <c:pt idx="310">
                  <c:v>10.916609110467416</c:v>
                </c:pt>
                <c:pt idx="311">
                  <c:v>13.655932561092762</c:v>
                </c:pt>
                <c:pt idx="312">
                  <c:v>10.315774655411676</c:v>
                </c:pt>
                <c:pt idx="313">
                  <c:v>11.898146519220415</c:v>
                </c:pt>
                <c:pt idx="314">
                  <c:v>-7.5951565165117403</c:v>
                </c:pt>
                <c:pt idx="315">
                  <c:v>-10.162621341143932</c:v>
                </c:pt>
                <c:pt idx="316">
                  <c:v>20.196925407310172</c:v>
                </c:pt>
                <c:pt idx="317">
                  <c:v>23.484269244537728</c:v>
                </c:pt>
                <c:pt idx="318">
                  <c:v>0.69976962052476921</c:v>
                </c:pt>
                <c:pt idx="319">
                  <c:v>5.8433319533136769</c:v>
                </c:pt>
                <c:pt idx="320">
                  <c:v>12.914390228674629</c:v>
                </c:pt>
                <c:pt idx="321">
                  <c:v>13.911900423465106</c:v>
                </c:pt>
                <c:pt idx="322">
                  <c:v>13.834344958740262</c:v>
                </c:pt>
                <c:pt idx="323">
                  <c:v>6.679748335602552</c:v>
                </c:pt>
                <c:pt idx="324">
                  <c:v>22.445704048209382</c:v>
                </c:pt>
                <c:pt idx="325">
                  <c:v>18.129412799632746</c:v>
                </c:pt>
                <c:pt idx="326">
                  <c:v>15.727731963459387</c:v>
                </c:pt>
                <c:pt idx="327">
                  <c:v>14.237236133667171</c:v>
                </c:pt>
                <c:pt idx="328">
                  <c:v>8.65428848470318</c:v>
                </c:pt>
                <c:pt idx="329">
                  <c:v>16.975122521151576</c:v>
                </c:pt>
                <c:pt idx="330">
                  <c:v>2.1959336314804609</c:v>
                </c:pt>
                <c:pt idx="331">
                  <c:v>15.312979673661843</c:v>
                </c:pt>
                <c:pt idx="332">
                  <c:v>21.322689614413527</c:v>
                </c:pt>
                <c:pt idx="333">
                  <c:v>8.2217790216754523</c:v>
                </c:pt>
                <c:pt idx="334">
                  <c:v>13.007370976826284</c:v>
                </c:pt>
                <c:pt idx="335">
                  <c:v>18.677120735405182</c:v>
                </c:pt>
                <c:pt idx="336">
                  <c:v>16.229342229864731</c:v>
                </c:pt>
                <c:pt idx="337">
                  <c:v>24.663134284056699</c:v>
                </c:pt>
                <c:pt idx="338">
                  <c:v>23.97850420545074</c:v>
                </c:pt>
                <c:pt idx="339">
                  <c:v>16.176486247349892</c:v>
                </c:pt>
                <c:pt idx="340">
                  <c:v>8.2592522994320383</c:v>
                </c:pt>
                <c:pt idx="341">
                  <c:v>21.230212079696486</c:v>
                </c:pt>
                <c:pt idx="342">
                  <c:v>8.0941000734687236</c:v>
                </c:pt>
                <c:pt idx="343">
                  <c:v>18.857046503642543</c:v>
                </c:pt>
                <c:pt idx="344">
                  <c:v>14.526629724379411</c:v>
                </c:pt>
                <c:pt idx="345">
                  <c:v>9.1119076166088675</c:v>
                </c:pt>
                <c:pt idx="346">
                  <c:v>31.62342582514048</c:v>
                </c:pt>
                <c:pt idx="347">
                  <c:v>5.0732010171109536</c:v>
                </c:pt>
                <c:pt idx="348">
                  <c:v>-2.5253222455147366</c:v>
                </c:pt>
                <c:pt idx="349">
                  <c:v>-6.1573419450216988</c:v>
                </c:pt>
                <c:pt idx="350">
                  <c:v>-10.806796743726558</c:v>
                </c:pt>
                <c:pt idx="351">
                  <c:v>20.543508387149885</c:v>
                </c:pt>
                <c:pt idx="352">
                  <c:v>-7.0882501275875001</c:v>
                </c:pt>
                <c:pt idx="353">
                  <c:v>15.316908039789254</c:v>
                </c:pt>
                <c:pt idx="354">
                  <c:v>-3.2214334600210179</c:v>
                </c:pt>
                <c:pt idx="355">
                  <c:v>-1.6833085839846689</c:v>
                </c:pt>
                <c:pt idx="356">
                  <c:v>9.9513931468001005</c:v>
                </c:pt>
                <c:pt idx="357">
                  <c:v>-10.297324476964789</c:v>
                </c:pt>
                <c:pt idx="358">
                  <c:v>15.590175673105989</c:v>
                </c:pt>
                <c:pt idx="359">
                  <c:v>3.6328999262300954</c:v>
                </c:pt>
                <c:pt idx="360">
                  <c:v>-13.151039535127623</c:v>
                </c:pt>
                <c:pt idx="361">
                  <c:v>-10.74468213290406</c:v>
                </c:pt>
                <c:pt idx="362">
                  <c:v>-3.1324653362860886</c:v>
                </c:pt>
                <c:pt idx="363">
                  <c:v>5.6995449296675105</c:v>
                </c:pt>
                <c:pt idx="364">
                  <c:v>-26.23655530603817</c:v>
                </c:pt>
                <c:pt idx="365">
                  <c:v>-8.9306924089744797</c:v>
                </c:pt>
                <c:pt idx="366">
                  <c:v>-11.374970305040861</c:v>
                </c:pt>
                <c:pt idx="367">
                  <c:v>-16.563793109452362</c:v>
                </c:pt>
                <c:pt idx="368">
                  <c:v>-14.493952546418384</c:v>
                </c:pt>
                <c:pt idx="369">
                  <c:v>-26.164678241969199</c:v>
                </c:pt>
                <c:pt idx="370">
                  <c:v>-19.577649781273578</c:v>
                </c:pt>
                <c:pt idx="371">
                  <c:v>-13.736970261645794</c:v>
                </c:pt>
                <c:pt idx="372">
                  <c:v>-7.6491019197712404</c:v>
                </c:pt>
                <c:pt idx="373">
                  <c:v>-20.322765242458217</c:v>
                </c:pt>
                <c:pt idx="374">
                  <c:v>5.2311962386664703</c:v>
                </c:pt>
                <c:pt idx="375">
                  <c:v>-7.0000174609913159</c:v>
                </c:pt>
                <c:pt idx="376">
                  <c:v>-13.030968377839471</c:v>
                </c:pt>
                <c:pt idx="377">
                  <c:v>-3.8777625156455997</c:v>
                </c:pt>
                <c:pt idx="378">
                  <c:v>-8.557812640118911</c:v>
                </c:pt>
                <c:pt idx="379">
                  <c:v>-13.089586828862508</c:v>
                </c:pt>
                <c:pt idx="380">
                  <c:v>-6.4923478380619741</c:v>
                </c:pt>
                <c:pt idx="381">
                  <c:v>4.2141115975888255</c:v>
                </c:pt>
                <c:pt idx="382">
                  <c:v>5.0097324887751569</c:v>
                </c:pt>
                <c:pt idx="383">
                  <c:v>3.8744474918639185</c:v>
                </c:pt>
                <c:pt idx="384">
                  <c:v>6.7884284460181945</c:v>
                </c:pt>
                <c:pt idx="385">
                  <c:v>15.732319415569464</c:v>
                </c:pt>
                <c:pt idx="386">
                  <c:v>20.687451598260331</c:v>
                </c:pt>
                <c:pt idx="387">
                  <c:v>5.6360370183606392</c:v>
                </c:pt>
                <c:pt idx="388">
                  <c:v>-4.438661466770661</c:v>
                </c:pt>
                <c:pt idx="389">
                  <c:v>0.44781431723374965</c:v>
                </c:pt>
                <c:pt idx="390">
                  <c:v>14.281235635770472</c:v>
                </c:pt>
                <c:pt idx="391">
                  <c:v>8.0487773610327196</c:v>
                </c:pt>
                <c:pt idx="392">
                  <c:v>17.739081296078254</c:v>
                </c:pt>
                <c:pt idx="393">
                  <c:v>15.342292947540827</c:v>
                </c:pt>
                <c:pt idx="394">
                  <c:v>19.850072908264004</c:v>
                </c:pt>
                <c:pt idx="395">
                  <c:v>6.2555844678248036</c:v>
                </c:pt>
                <c:pt idx="396">
                  <c:v>20.553459453424306</c:v>
                </c:pt>
                <c:pt idx="397">
                  <c:v>18.739744611514549</c:v>
                </c:pt>
                <c:pt idx="398">
                  <c:v>2.8118310681540279</c:v>
                </c:pt>
                <c:pt idx="399">
                  <c:v>28.768369554721303</c:v>
                </c:pt>
                <c:pt idx="400">
                  <c:v>9.609174157015147</c:v>
                </c:pt>
                <c:pt idx="401">
                  <c:v>13.335117344639</c:v>
                </c:pt>
                <c:pt idx="402">
                  <c:v>15.948018970797058</c:v>
                </c:pt>
                <c:pt idx="403">
                  <c:v>22.450531807151044</c:v>
                </c:pt>
                <c:pt idx="404">
                  <c:v>19.846026003867799</c:v>
                </c:pt>
                <c:pt idx="405">
                  <c:v>24.138474650325371</c:v>
                </c:pt>
                <c:pt idx="406">
                  <c:v>9.3323423669327852</c:v>
                </c:pt>
                <c:pt idx="407">
                  <c:v>34.432478593171545</c:v>
                </c:pt>
                <c:pt idx="408">
                  <c:v>19.444016960054235</c:v>
                </c:pt>
                <c:pt idx="409">
                  <c:v>19.372281855321102</c:v>
                </c:pt>
                <c:pt idx="410">
                  <c:v>13.222703015716966</c:v>
                </c:pt>
                <c:pt idx="411">
                  <c:v>22.000738717175363</c:v>
                </c:pt>
                <c:pt idx="412">
                  <c:v>20.711807888732132</c:v>
                </c:pt>
                <c:pt idx="413">
                  <c:v>34.361231252127993</c:v>
                </c:pt>
                <c:pt idx="414">
                  <c:v>17.95418139064288</c:v>
                </c:pt>
                <c:pt idx="415">
                  <c:v>19.49564147928103</c:v>
                </c:pt>
                <c:pt idx="416">
                  <c:v>24.990372265475077</c:v>
                </c:pt>
                <c:pt idx="417">
                  <c:v>13.442886774815255</c:v>
                </c:pt>
                <c:pt idx="418">
                  <c:v>12.857432129294398</c:v>
                </c:pt>
                <c:pt idx="419">
                  <c:v>-1.7620221951771191</c:v>
                </c:pt>
                <c:pt idx="420">
                  <c:v>0.58820961808342842</c:v>
                </c:pt>
                <c:pt idx="421">
                  <c:v>6.9115287179529785</c:v>
                </c:pt>
                <c:pt idx="422">
                  <c:v>5.2110548608345066</c:v>
                </c:pt>
                <c:pt idx="423">
                  <c:v>18.489633269459166</c:v>
                </c:pt>
                <c:pt idx="424">
                  <c:v>-3.2501555917942548</c:v>
                </c:pt>
                <c:pt idx="425">
                  <c:v>6.9940160517185408</c:v>
                </c:pt>
                <c:pt idx="426">
                  <c:v>3.2242370749873821</c:v>
                </c:pt>
                <c:pt idx="427">
                  <c:v>-1.557627550491719</c:v>
                </c:pt>
                <c:pt idx="428">
                  <c:v>0.65007898935542818</c:v>
                </c:pt>
                <c:pt idx="429">
                  <c:v>-5.1511785489126378</c:v>
                </c:pt>
                <c:pt idx="430">
                  <c:v>30.039888650584338</c:v>
                </c:pt>
                <c:pt idx="431">
                  <c:v>-7.7755906832072146</c:v>
                </c:pt>
                <c:pt idx="432">
                  <c:v>8.4033674560670342</c:v>
                </c:pt>
                <c:pt idx="433">
                  <c:v>-6.4223829498912046</c:v>
                </c:pt>
                <c:pt idx="434">
                  <c:v>10.747895955372599</c:v>
                </c:pt>
                <c:pt idx="435">
                  <c:v>-8.0851610884880998</c:v>
                </c:pt>
                <c:pt idx="436">
                  <c:v>5.0789896011206102</c:v>
                </c:pt>
                <c:pt idx="437">
                  <c:v>-4.7591882674274633</c:v>
                </c:pt>
                <c:pt idx="438">
                  <c:v>4.4006991424716846</c:v>
                </c:pt>
                <c:pt idx="439">
                  <c:v>-2.4410150656805567</c:v>
                </c:pt>
                <c:pt idx="440">
                  <c:v>13.715949685863285</c:v>
                </c:pt>
                <c:pt idx="441">
                  <c:v>0.87182876964965106</c:v>
                </c:pt>
                <c:pt idx="442">
                  <c:v>5.026818839964859</c:v>
                </c:pt>
                <c:pt idx="443">
                  <c:v>-3.8189164549011783</c:v>
                </c:pt>
                <c:pt idx="444">
                  <c:v>-1.6652414728718581</c:v>
                </c:pt>
                <c:pt idx="445">
                  <c:v>8.4879557725945975</c:v>
                </c:pt>
                <c:pt idx="446">
                  <c:v>-6.3592326229915761</c:v>
                </c:pt>
                <c:pt idx="447">
                  <c:v>2.793268784295408</c:v>
                </c:pt>
                <c:pt idx="448">
                  <c:v>4.9455215595620112</c:v>
                </c:pt>
                <c:pt idx="449">
                  <c:v>-6.9024242499421602</c:v>
                </c:pt>
                <c:pt idx="450">
                  <c:v>-2.7505281147325635</c:v>
                </c:pt>
                <c:pt idx="451">
                  <c:v>0.40124266286143134</c:v>
                </c:pt>
                <c:pt idx="452">
                  <c:v>0.55291436291602369</c:v>
                </c:pt>
                <c:pt idx="453">
                  <c:v>-5.2954919715187057</c:v>
                </c:pt>
                <c:pt idx="454">
                  <c:v>-6.1439595534999496</c:v>
                </c:pt>
                <c:pt idx="455">
                  <c:v>-1.9924750409664356</c:v>
                </c:pt>
                <c:pt idx="456">
                  <c:v>-6.8410278689030681</c:v>
                </c:pt>
                <c:pt idx="457">
                  <c:v>-6.6896097020331586</c:v>
                </c:pt>
                <c:pt idx="458">
                  <c:v>-5.5382139882701313</c:v>
                </c:pt>
                <c:pt idx="459">
                  <c:v>3.6131644040132587</c:v>
                </c:pt>
                <c:pt idx="460">
                  <c:v>-7.2354705206444692</c:v>
                </c:pt>
                <c:pt idx="461">
                  <c:v>2.9158843514661625</c:v>
                </c:pt>
                <c:pt idx="462">
                  <c:v>-5.9327685673248025</c:v>
                </c:pt>
                <c:pt idx="463">
                  <c:v>8.2185725852170446</c:v>
                </c:pt>
                <c:pt idx="464">
                  <c:v>2.3699092415312184</c:v>
                </c:pt>
                <c:pt idx="465">
                  <c:v>4.5212424995259441</c:v>
                </c:pt>
                <c:pt idx="466">
                  <c:v>-6.3274268022838847</c:v>
                </c:pt>
                <c:pt idx="467">
                  <c:v>16.823901974235376</c:v>
                </c:pt>
                <c:pt idx="468">
                  <c:v>-2.0247706869924547</c:v>
                </c:pt>
                <c:pt idx="469">
                  <c:v>-6.8734444202816496</c:v>
                </c:pt>
                <c:pt idx="470">
                  <c:v>1.2778810497324404</c:v>
                </c:pt>
                <c:pt idx="471">
                  <c:v>-1.5707940703242875</c:v>
                </c:pt>
                <c:pt idx="472">
                  <c:v>0.5805303740513541</c:v>
                </c:pt>
                <c:pt idx="473">
                  <c:v>-3.2681455020166474</c:v>
                </c:pt>
                <c:pt idx="474">
                  <c:v>3.8831783869632095</c:v>
                </c:pt>
                <c:pt idx="475">
                  <c:v>-0.9654978957553958</c:v>
                </c:pt>
                <c:pt idx="476">
                  <c:v>-2.8141743035269644</c:v>
                </c:pt>
                <c:pt idx="477">
                  <c:v>1.3371491979249268</c:v>
                </c:pt>
                <c:pt idx="478">
                  <c:v>-3.5115273662985045</c:v>
                </c:pt>
                <c:pt idx="479">
                  <c:v>4.6397960221207475</c:v>
                </c:pt>
                <c:pt idx="480">
                  <c:v>-6.2088806234943377</c:v>
                </c:pt>
                <c:pt idx="481">
                  <c:v>-1.0575572934874575</c:v>
                </c:pt>
                <c:pt idx="482">
                  <c:v>9.3766019114813512E-2</c:v>
                </c:pt>
                <c:pt idx="483">
                  <c:v>5.2450893193336503</c:v>
                </c:pt>
                <c:pt idx="484">
                  <c:v>4.3964126107694845</c:v>
                </c:pt>
                <c:pt idx="485">
                  <c:v>-8.4522641040021274</c:v>
                </c:pt>
                <c:pt idx="486">
                  <c:v>-0.30094082314725856</c:v>
                </c:pt>
                <c:pt idx="487">
                  <c:v>7.8503824546361516</c:v>
                </c:pt>
                <c:pt idx="488">
                  <c:v>-2.99829426972927</c:v>
                </c:pt>
                <c:pt idx="489">
                  <c:v>-10.846970995594397</c:v>
                </c:pt>
                <c:pt idx="490">
                  <c:v>7.3043522774981113</c:v>
                </c:pt>
                <c:pt idx="491">
                  <c:v>-6.5443244501312554</c:v>
                </c:pt>
                <c:pt idx="492">
                  <c:v>-4.3930011782599818</c:v>
                </c:pt>
                <c:pt idx="493">
                  <c:v>-4.2416779067317094</c:v>
                </c:pt>
                <c:pt idx="494">
                  <c:v>-5.0903546354391036</c:v>
                </c:pt>
                <c:pt idx="495">
                  <c:v>-3.9390313643108534</c:v>
                </c:pt>
                <c:pt idx="496">
                  <c:v>-1.7877080932897411</c:v>
                </c:pt>
                <c:pt idx="497">
                  <c:v>1.3636151776567251</c:v>
                </c:pt>
                <c:pt idx="498">
                  <c:v>0.51493844855309567</c:v>
                </c:pt>
                <c:pt idx="499">
                  <c:v>-4.3337382805851092</c:v>
                </c:pt>
                <c:pt idx="500">
                  <c:v>-2.1824150097458159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111</c:v>
                </c:pt>
                <c:pt idx="1">
                  <c:v>107</c:v>
                </c:pt>
                <c:pt idx="2">
                  <c:v>103</c:v>
                </c:pt>
                <c:pt idx="3">
                  <c:v>101</c:v>
                </c:pt>
                <c:pt idx="4">
                  <c:v>101</c:v>
                </c:pt>
                <c:pt idx="5">
                  <c:v>103</c:v>
                </c:pt>
                <c:pt idx="6">
                  <c:v>111</c:v>
                </c:pt>
                <c:pt idx="7">
                  <c:v>101</c:v>
                </c:pt>
                <c:pt idx="8">
                  <c:v>109</c:v>
                </c:pt>
                <c:pt idx="9">
                  <c:v>93</c:v>
                </c:pt>
                <c:pt idx="10">
                  <c:v>90</c:v>
                </c:pt>
                <c:pt idx="11">
                  <c:v>129</c:v>
                </c:pt>
                <c:pt idx="12">
                  <c:v>119</c:v>
                </c:pt>
                <c:pt idx="13">
                  <c:v>111</c:v>
                </c:pt>
                <c:pt idx="14">
                  <c:v>107</c:v>
                </c:pt>
                <c:pt idx="15">
                  <c:v>114</c:v>
                </c:pt>
                <c:pt idx="16">
                  <c:v>107</c:v>
                </c:pt>
                <c:pt idx="17">
                  <c:v>94</c:v>
                </c:pt>
                <c:pt idx="18">
                  <c:v>96</c:v>
                </c:pt>
                <c:pt idx="19">
                  <c:v>99</c:v>
                </c:pt>
                <c:pt idx="20">
                  <c:v>99</c:v>
                </c:pt>
                <c:pt idx="21">
                  <c:v>108</c:v>
                </c:pt>
                <c:pt idx="22">
                  <c:v>85</c:v>
                </c:pt>
                <c:pt idx="23">
                  <c:v>127</c:v>
                </c:pt>
                <c:pt idx="24">
                  <c:v>123</c:v>
                </c:pt>
                <c:pt idx="25">
                  <c:v>98</c:v>
                </c:pt>
                <c:pt idx="26">
                  <c:v>102</c:v>
                </c:pt>
                <c:pt idx="27">
                  <c:v>92</c:v>
                </c:pt>
                <c:pt idx="28">
                  <c:v>97</c:v>
                </c:pt>
                <c:pt idx="29">
                  <c:v>95</c:v>
                </c:pt>
                <c:pt idx="30">
                  <c:v>98</c:v>
                </c:pt>
                <c:pt idx="31">
                  <c:v>113</c:v>
                </c:pt>
                <c:pt idx="32">
                  <c:v>111</c:v>
                </c:pt>
                <c:pt idx="33">
                  <c:v>109</c:v>
                </c:pt>
                <c:pt idx="34">
                  <c:v>108</c:v>
                </c:pt>
                <c:pt idx="35">
                  <c:v>101</c:v>
                </c:pt>
                <c:pt idx="36">
                  <c:v>94</c:v>
                </c:pt>
                <c:pt idx="37">
                  <c:v>109</c:v>
                </c:pt>
                <c:pt idx="38">
                  <c:v>104</c:v>
                </c:pt>
                <c:pt idx="39">
                  <c:v>101</c:v>
                </c:pt>
                <c:pt idx="40">
                  <c:v>108</c:v>
                </c:pt>
                <c:pt idx="41">
                  <c:v>106</c:v>
                </c:pt>
                <c:pt idx="42">
                  <c:v>90</c:v>
                </c:pt>
                <c:pt idx="43">
                  <c:v>103</c:v>
                </c:pt>
                <c:pt idx="44">
                  <c:v>94</c:v>
                </c:pt>
                <c:pt idx="45">
                  <c:v>98</c:v>
                </c:pt>
                <c:pt idx="46">
                  <c:v>117</c:v>
                </c:pt>
                <c:pt idx="47">
                  <c:v>94</c:v>
                </c:pt>
                <c:pt idx="48">
                  <c:v>83</c:v>
                </c:pt>
                <c:pt idx="49">
                  <c:v>112</c:v>
                </c:pt>
                <c:pt idx="50">
                  <c:v>89</c:v>
                </c:pt>
                <c:pt idx="51">
                  <c:v>96</c:v>
                </c:pt>
                <c:pt idx="52">
                  <c:v>107</c:v>
                </c:pt>
                <c:pt idx="53">
                  <c:v>116</c:v>
                </c:pt>
                <c:pt idx="54">
                  <c:v>75</c:v>
                </c:pt>
                <c:pt idx="55">
                  <c:v>102</c:v>
                </c:pt>
                <c:pt idx="56">
                  <c:v>109</c:v>
                </c:pt>
                <c:pt idx="57">
                  <c:v>100</c:v>
                </c:pt>
                <c:pt idx="58">
                  <c:v>108</c:v>
                </c:pt>
                <c:pt idx="59">
                  <c:v>96</c:v>
                </c:pt>
                <c:pt idx="60">
                  <c:v>103</c:v>
                </c:pt>
                <c:pt idx="61">
                  <c:v>85</c:v>
                </c:pt>
                <c:pt idx="62">
                  <c:v>106</c:v>
                </c:pt>
                <c:pt idx="63">
                  <c:v>106</c:v>
                </c:pt>
                <c:pt idx="64">
                  <c:v>107</c:v>
                </c:pt>
                <c:pt idx="65">
                  <c:v>96</c:v>
                </c:pt>
                <c:pt idx="66">
                  <c:v>104</c:v>
                </c:pt>
                <c:pt idx="67">
                  <c:v>97</c:v>
                </c:pt>
                <c:pt idx="68">
                  <c:v>89</c:v>
                </c:pt>
                <c:pt idx="69">
                  <c:v>133</c:v>
                </c:pt>
                <c:pt idx="70">
                  <c:v>100</c:v>
                </c:pt>
                <c:pt idx="71">
                  <c:v>94</c:v>
                </c:pt>
                <c:pt idx="72">
                  <c:v>100</c:v>
                </c:pt>
                <c:pt idx="73">
                  <c:v>102</c:v>
                </c:pt>
                <c:pt idx="74">
                  <c:v>111</c:v>
                </c:pt>
                <c:pt idx="75">
                  <c:v>104</c:v>
                </c:pt>
                <c:pt idx="76">
                  <c:v>109</c:v>
                </c:pt>
                <c:pt idx="77">
                  <c:v>103</c:v>
                </c:pt>
                <c:pt idx="78">
                  <c:v>93</c:v>
                </c:pt>
                <c:pt idx="79">
                  <c:v>108</c:v>
                </c:pt>
                <c:pt idx="80">
                  <c:v>100</c:v>
                </c:pt>
                <c:pt idx="81">
                  <c:v>98</c:v>
                </c:pt>
                <c:pt idx="82">
                  <c:v>100</c:v>
                </c:pt>
                <c:pt idx="83">
                  <c:v>100</c:v>
                </c:pt>
                <c:pt idx="84">
                  <c:v>92</c:v>
                </c:pt>
                <c:pt idx="85">
                  <c:v>127</c:v>
                </c:pt>
                <c:pt idx="86">
                  <c:v>96</c:v>
                </c:pt>
                <c:pt idx="87">
                  <c:v>101</c:v>
                </c:pt>
                <c:pt idx="88">
                  <c:v>100</c:v>
                </c:pt>
                <c:pt idx="89">
                  <c:v>120</c:v>
                </c:pt>
                <c:pt idx="90">
                  <c:v>111</c:v>
                </c:pt>
                <c:pt idx="91">
                  <c:v>114</c:v>
                </c:pt>
                <c:pt idx="92">
                  <c:v>92</c:v>
                </c:pt>
                <c:pt idx="93">
                  <c:v>120</c:v>
                </c:pt>
                <c:pt idx="94">
                  <c:v>105</c:v>
                </c:pt>
                <c:pt idx="95">
                  <c:v>114</c:v>
                </c:pt>
                <c:pt idx="96">
                  <c:v>130</c:v>
                </c:pt>
                <c:pt idx="97">
                  <c:v>118</c:v>
                </c:pt>
                <c:pt idx="98">
                  <c:v>140</c:v>
                </c:pt>
                <c:pt idx="99">
                  <c:v>137</c:v>
                </c:pt>
                <c:pt idx="100">
                  <c:v>152</c:v>
                </c:pt>
                <c:pt idx="101">
                  <c:v>126</c:v>
                </c:pt>
                <c:pt idx="102">
                  <c:v>130</c:v>
                </c:pt>
                <c:pt idx="103">
                  <c:v>140</c:v>
                </c:pt>
                <c:pt idx="104">
                  <c:v>129</c:v>
                </c:pt>
                <c:pt idx="105">
                  <c:v>115</c:v>
                </c:pt>
                <c:pt idx="106">
                  <c:v>121</c:v>
                </c:pt>
                <c:pt idx="107">
                  <c:v>151</c:v>
                </c:pt>
                <c:pt idx="108">
                  <c:v>147</c:v>
                </c:pt>
                <c:pt idx="109">
                  <c:v>181</c:v>
                </c:pt>
                <c:pt idx="110">
                  <c:v>148</c:v>
                </c:pt>
                <c:pt idx="111">
                  <c:v>151</c:v>
                </c:pt>
                <c:pt idx="112">
                  <c:v>132</c:v>
                </c:pt>
                <c:pt idx="113">
                  <c:v>167</c:v>
                </c:pt>
                <c:pt idx="114">
                  <c:v>166</c:v>
                </c:pt>
                <c:pt idx="115">
                  <c:v>163</c:v>
                </c:pt>
                <c:pt idx="116">
                  <c:v>160</c:v>
                </c:pt>
                <c:pt idx="117">
                  <c:v>150</c:v>
                </c:pt>
                <c:pt idx="118">
                  <c:v>164</c:v>
                </c:pt>
                <c:pt idx="119">
                  <c:v>173</c:v>
                </c:pt>
                <c:pt idx="120">
                  <c:v>164</c:v>
                </c:pt>
                <c:pt idx="121">
                  <c:v>154</c:v>
                </c:pt>
                <c:pt idx="122">
                  <c:v>176</c:v>
                </c:pt>
                <c:pt idx="123">
                  <c:v>169</c:v>
                </c:pt>
                <c:pt idx="124">
                  <c:v>186</c:v>
                </c:pt>
                <c:pt idx="125">
                  <c:v>167</c:v>
                </c:pt>
                <c:pt idx="126">
                  <c:v>184</c:v>
                </c:pt>
                <c:pt idx="127">
                  <c:v>187</c:v>
                </c:pt>
                <c:pt idx="128">
                  <c:v>231</c:v>
                </c:pt>
                <c:pt idx="129">
                  <c:v>170</c:v>
                </c:pt>
                <c:pt idx="130">
                  <c:v>188</c:v>
                </c:pt>
                <c:pt idx="131">
                  <c:v>186</c:v>
                </c:pt>
                <c:pt idx="132">
                  <c:v>202</c:v>
                </c:pt>
                <c:pt idx="133">
                  <c:v>198</c:v>
                </c:pt>
                <c:pt idx="134">
                  <c:v>215</c:v>
                </c:pt>
                <c:pt idx="135">
                  <c:v>227</c:v>
                </c:pt>
                <c:pt idx="136">
                  <c:v>222</c:v>
                </c:pt>
                <c:pt idx="137">
                  <c:v>232</c:v>
                </c:pt>
                <c:pt idx="138">
                  <c:v>224</c:v>
                </c:pt>
                <c:pt idx="139">
                  <c:v>258</c:v>
                </c:pt>
                <c:pt idx="140">
                  <c:v>302</c:v>
                </c:pt>
                <c:pt idx="141">
                  <c:v>291</c:v>
                </c:pt>
                <c:pt idx="142">
                  <c:v>273</c:v>
                </c:pt>
                <c:pt idx="143">
                  <c:v>269</c:v>
                </c:pt>
                <c:pt idx="144">
                  <c:v>290</c:v>
                </c:pt>
                <c:pt idx="145">
                  <c:v>283</c:v>
                </c:pt>
                <c:pt idx="146">
                  <c:v>296</c:v>
                </c:pt>
                <c:pt idx="147">
                  <c:v>311</c:v>
                </c:pt>
                <c:pt idx="148">
                  <c:v>352</c:v>
                </c:pt>
                <c:pt idx="149">
                  <c:v>370</c:v>
                </c:pt>
                <c:pt idx="150">
                  <c:v>366</c:v>
                </c:pt>
                <c:pt idx="151">
                  <c:v>323</c:v>
                </c:pt>
                <c:pt idx="152">
                  <c:v>413</c:v>
                </c:pt>
                <c:pt idx="153">
                  <c:v>405</c:v>
                </c:pt>
                <c:pt idx="154">
                  <c:v>410</c:v>
                </c:pt>
                <c:pt idx="155">
                  <c:v>428</c:v>
                </c:pt>
                <c:pt idx="156">
                  <c:v>395</c:v>
                </c:pt>
                <c:pt idx="157">
                  <c:v>432</c:v>
                </c:pt>
                <c:pt idx="158">
                  <c:v>460</c:v>
                </c:pt>
                <c:pt idx="159">
                  <c:v>424</c:v>
                </c:pt>
                <c:pt idx="160">
                  <c:v>468</c:v>
                </c:pt>
                <c:pt idx="161">
                  <c:v>473</c:v>
                </c:pt>
                <c:pt idx="162">
                  <c:v>451</c:v>
                </c:pt>
                <c:pt idx="163">
                  <c:v>545</c:v>
                </c:pt>
                <c:pt idx="164">
                  <c:v>524</c:v>
                </c:pt>
                <c:pt idx="165">
                  <c:v>541</c:v>
                </c:pt>
                <c:pt idx="166">
                  <c:v>534</c:v>
                </c:pt>
                <c:pt idx="167">
                  <c:v>556</c:v>
                </c:pt>
                <c:pt idx="168">
                  <c:v>581</c:v>
                </c:pt>
                <c:pt idx="169">
                  <c:v>552</c:v>
                </c:pt>
                <c:pt idx="170">
                  <c:v>562</c:v>
                </c:pt>
                <c:pt idx="171">
                  <c:v>635</c:v>
                </c:pt>
                <c:pt idx="172">
                  <c:v>681</c:v>
                </c:pt>
                <c:pt idx="173">
                  <c:v>639</c:v>
                </c:pt>
                <c:pt idx="174">
                  <c:v>662</c:v>
                </c:pt>
                <c:pt idx="175">
                  <c:v>701</c:v>
                </c:pt>
                <c:pt idx="176">
                  <c:v>706</c:v>
                </c:pt>
                <c:pt idx="177">
                  <c:v>701</c:v>
                </c:pt>
                <c:pt idx="178">
                  <c:v>740</c:v>
                </c:pt>
                <c:pt idx="179">
                  <c:v>772</c:v>
                </c:pt>
                <c:pt idx="180">
                  <c:v>840</c:v>
                </c:pt>
                <c:pt idx="181">
                  <c:v>788</c:v>
                </c:pt>
                <c:pt idx="182">
                  <c:v>833</c:v>
                </c:pt>
                <c:pt idx="183">
                  <c:v>814</c:v>
                </c:pt>
                <c:pt idx="184">
                  <c:v>860</c:v>
                </c:pt>
                <c:pt idx="185">
                  <c:v>808</c:v>
                </c:pt>
                <c:pt idx="186">
                  <c:v>868</c:v>
                </c:pt>
                <c:pt idx="187">
                  <c:v>887</c:v>
                </c:pt>
                <c:pt idx="188">
                  <c:v>867</c:v>
                </c:pt>
                <c:pt idx="189">
                  <c:v>861</c:v>
                </c:pt>
                <c:pt idx="190">
                  <c:v>889</c:v>
                </c:pt>
                <c:pt idx="191">
                  <c:v>901</c:v>
                </c:pt>
                <c:pt idx="192">
                  <c:v>920</c:v>
                </c:pt>
                <c:pt idx="193">
                  <c:v>866</c:v>
                </c:pt>
                <c:pt idx="194">
                  <c:v>875</c:v>
                </c:pt>
                <c:pt idx="195">
                  <c:v>887</c:v>
                </c:pt>
                <c:pt idx="196">
                  <c:v>888</c:v>
                </c:pt>
                <c:pt idx="197">
                  <c:v>874</c:v>
                </c:pt>
                <c:pt idx="198">
                  <c:v>837</c:v>
                </c:pt>
                <c:pt idx="199">
                  <c:v>860</c:v>
                </c:pt>
                <c:pt idx="200">
                  <c:v>847</c:v>
                </c:pt>
                <c:pt idx="201">
                  <c:v>797</c:v>
                </c:pt>
                <c:pt idx="202">
                  <c:v>797</c:v>
                </c:pt>
                <c:pt idx="203">
                  <c:v>733</c:v>
                </c:pt>
                <c:pt idx="204">
                  <c:v>702</c:v>
                </c:pt>
                <c:pt idx="205">
                  <c:v>689</c:v>
                </c:pt>
                <c:pt idx="206">
                  <c:v>643</c:v>
                </c:pt>
                <c:pt idx="207">
                  <c:v>576</c:v>
                </c:pt>
                <c:pt idx="208">
                  <c:v>631</c:v>
                </c:pt>
                <c:pt idx="209">
                  <c:v>527</c:v>
                </c:pt>
                <c:pt idx="210">
                  <c:v>525</c:v>
                </c:pt>
                <c:pt idx="211">
                  <c:v>571</c:v>
                </c:pt>
                <c:pt idx="212">
                  <c:v>491</c:v>
                </c:pt>
                <c:pt idx="213">
                  <c:v>461</c:v>
                </c:pt>
                <c:pt idx="214">
                  <c:v>435</c:v>
                </c:pt>
                <c:pt idx="215">
                  <c:v>415</c:v>
                </c:pt>
                <c:pt idx="216">
                  <c:v>396</c:v>
                </c:pt>
                <c:pt idx="217">
                  <c:v>394</c:v>
                </c:pt>
                <c:pt idx="218">
                  <c:v>332</c:v>
                </c:pt>
                <c:pt idx="219">
                  <c:v>323</c:v>
                </c:pt>
                <c:pt idx="220">
                  <c:v>290</c:v>
                </c:pt>
                <c:pt idx="221">
                  <c:v>286</c:v>
                </c:pt>
                <c:pt idx="222">
                  <c:v>306</c:v>
                </c:pt>
                <c:pt idx="223">
                  <c:v>266</c:v>
                </c:pt>
                <c:pt idx="224">
                  <c:v>252</c:v>
                </c:pt>
                <c:pt idx="225">
                  <c:v>245</c:v>
                </c:pt>
                <c:pt idx="226">
                  <c:v>211</c:v>
                </c:pt>
                <c:pt idx="227">
                  <c:v>219</c:v>
                </c:pt>
                <c:pt idx="228">
                  <c:v>184</c:v>
                </c:pt>
                <c:pt idx="229">
                  <c:v>178</c:v>
                </c:pt>
                <c:pt idx="230">
                  <c:v>170</c:v>
                </c:pt>
                <c:pt idx="231">
                  <c:v>145</c:v>
                </c:pt>
                <c:pt idx="232">
                  <c:v>140</c:v>
                </c:pt>
                <c:pt idx="233">
                  <c:v>156</c:v>
                </c:pt>
                <c:pt idx="234">
                  <c:v>157</c:v>
                </c:pt>
                <c:pt idx="235">
                  <c:v>129</c:v>
                </c:pt>
                <c:pt idx="236">
                  <c:v>139</c:v>
                </c:pt>
                <c:pt idx="237">
                  <c:v>132</c:v>
                </c:pt>
                <c:pt idx="238">
                  <c:v>111</c:v>
                </c:pt>
                <c:pt idx="239">
                  <c:v>129</c:v>
                </c:pt>
                <c:pt idx="240">
                  <c:v>125</c:v>
                </c:pt>
                <c:pt idx="241">
                  <c:v>115</c:v>
                </c:pt>
                <c:pt idx="242">
                  <c:v>109</c:v>
                </c:pt>
                <c:pt idx="243">
                  <c:v>88</c:v>
                </c:pt>
                <c:pt idx="244">
                  <c:v>103</c:v>
                </c:pt>
                <c:pt idx="245">
                  <c:v>110</c:v>
                </c:pt>
                <c:pt idx="246">
                  <c:v>92</c:v>
                </c:pt>
                <c:pt idx="247">
                  <c:v>105</c:v>
                </c:pt>
                <c:pt idx="248">
                  <c:v>116</c:v>
                </c:pt>
                <c:pt idx="249">
                  <c:v>110</c:v>
                </c:pt>
                <c:pt idx="250">
                  <c:v>88</c:v>
                </c:pt>
                <c:pt idx="251">
                  <c:v>106</c:v>
                </c:pt>
                <c:pt idx="252">
                  <c:v>104</c:v>
                </c:pt>
                <c:pt idx="253">
                  <c:v>94</c:v>
                </c:pt>
                <c:pt idx="254">
                  <c:v>99</c:v>
                </c:pt>
                <c:pt idx="255">
                  <c:v>115</c:v>
                </c:pt>
                <c:pt idx="256">
                  <c:v>112</c:v>
                </c:pt>
                <c:pt idx="257">
                  <c:v>127</c:v>
                </c:pt>
                <c:pt idx="258">
                  <c:v>120</c:v>
                </c:pt>
                <c:pt idx="259">
                  <c:v>115</c:v>
                </c:pt>
                <c:pt idx="260">
                  <c:v>96</c:v>
                </c:pt>
                <c:pt idx="261">
                  <c:v>113</c:v>
                </c:pt>
                <c:pt idx="262">
                  <c:v>128</c:v>
                </c:pt>
                <c:pt idx="263">
                  <c:v>125</c:v>
                </c:pt>
                <c:pt idx="264">
                  <c:v>137</c:v>
                </c:pt>
                <c:pt idx="265">
                  <c:v>137</c:v>
                </c:pt>
                <c:pt idx="266">
                  <c:v>142</c:v>
                </c:pt>
                <c:pt idx="267">
                  <c:v>134</c:v>
                </c:pt>
                <c:pt idx="268">
                  <c:v>128</c:v>
                </c:pt>
                <c:pt idx="269">
                  <c:v>122</c:v>
                </c:pt>
                <c:pt idx="270">
                  <c:v>142</c:v>
                </c:pt>
                <c:pt idx="271">
                  <c:v>121</c:v>
                </c:pt>
                <c:pt idx="272">
                  <c:v>129</c:v>
                </c:pt>
                <c:pt idx="273">
                  <c:v>119</c:v>
                </c:pt>
                <c:pt idx="274">
                  <c:v>143</c:v>
                </c:pt>
                <c:pt idx="275">
                  <c:v>133</c:v>
                </c:pt>
                <c:pt idx="276">
                  <c:v>141</c:v>
                </c:pt>
                <c:pt idx="277">
                  <c:v>141</c:v>
                </c:pt>
                <c:pt idx="278">
                  <c:v>133</c:v>
                </c:pt>
                <c:pt idx="279">
                  <c:v>116</c:v>
                </c:pt>
                <c:pt idx="280">
                  <c:v>116</c:v>
                </c:pt>
                <c:pt idx="281">
                  <c:v>88</c:v>
                </c:pt>
                <c:pt idx="282">
                  <c:v>116</c:v>
                </c:pt>
                <c:pt idx="283">
                  <c:v>123</c:v>
                </c:pt>
                <c:pt idx="284">
                  <c:v>104</c:v>
                </c:pt>
                <c:pt idx="285">
                  <c:v>105</c:v>
                </c:pt>
                <c:pt idx="286">
                  <c:v>122</c:v>
                </c:pt>
                <c:pt idx="287">
                  <c:v>90</c:v>
                </c:pt>
                <c:pt idx="288">
                  <c:v>111</c:v>
                </c:pt>
                <c:pt idx="289">
                  <c:v>107</c:v>
                </c:pt>
                <c:pt idx="290">
                  <c:v>106</c:v>
                </c:pt>
                <c:pt idx="291">
                  <c:v>103</c:v>
                </c:pt>
                <c:pt idx="292">
                  <c:v>81</c:v>
                </c:pt>
                <c:pt idx="293">
                  <c:v>95</c:v>
                </c:pt>
                <c:pt idx="294">
                  <c:v>85</c:v>
                </c:pt>
                <c:pt idx="295">
                  <c:v>77</c:v>
                </c:pt>
                <c:pt idx="296">
                  <c:v>79</c:v>
                </c:pt>
                <c:pt idx="297">
                  <c:v>83</c:v>
                </c:pt>
                <c:pt idx="298">
                  <c:v>80</c:v>
                </c:pt>
                <c:pt idx="299">
                  <c:v>98</c:v>
                </c:pt>
                <c:pt idx="300">
                  <c:v>80</c:v>
                </c:pt>
                <c:pt idx="301">
                  <c:v>84</c:v>
                </c:pt>
                <c:pt idx="302">
                  <c:v>77</c:v>
                </c:pt>
                <c:pt idx="303">
                  <c:v>57</c:v>
                </c:pt>
                <c:pt idx="304">
                  <c:v>88</c:v>
                </c:pt>
                <c:pt idx="305">
                  <c:v>68</c:v>
                </c:pt>
                <c:pt idx="306">
                  <c:v>81</c:v>
                </c:pt>
                <c:pt idx="307">
                  <c:v>77</c:v>
                </c:pt>
                <c:pt idx="308">
                  <c:v>74</c:v>
                </c:pt>
                <c:pt idx="309">
                  <c:v>69</c:v>
                </c:pt>
                <c:pt idx="310">
                  <c:v>78</c:v>
                </c:pt>
                <c:pt idx="311">
                  <c:v>80</c:v>
                </c:pt>
                <c:pt idx="312">
                  <c:v>76</c:v>
                </c:pt>
                <c:pt idx="313">
                  <c:v>77</c:v>
                </c:pt>
                <c:pt idx="314">
                  <c:v>57</c:v>
                </c:pt>
                <c:pt idx="315">
                  <c:v>54</c:v>
                </c:pt>
                <c:pt idx="316">
                  <c:v>84</c:v>
                </c:pt>
                <c:pt idx="317">
                  <c:v>87</c:v>
                </c:pt>
                <c:pt idx="318">
                  <c:v>64</c:v>
                </c:pt>
                <c:pt idx="319">
                  <c:v>69</c:v>
                </c:pt>
                <c:pt idx="320">
                  <c:v>76</c:v>
                </c:pt>
                <c:pt idx="321">
                  <c:v>77</c:v>
                </c:pt>
                <c:pt idx="322">
                  <c:v>77</c:v>
                </c:pt>
                <c:pt idx="323">
                  <c:v>70</c:v>
                </c:pt>
                <c:pt idx="324">
                  <c:v>86</c:v>
                </c:pt>
                <c:pt idx="325">
                  <c:v>82</c:v>
                </c:pt>
                <c:pt idx="326">
                  <c:v>80</c:v>
                </c:pt>
                <c:pt idx="327">
                  <c:v>79</c:v>
                </c:pt>
                <c:pt idx="328">
                  <c:v>74</c:v>
                </c:pt>
                <c:pt idx="329">
                  <c:v>83</c:v>
                </c:pt>
                <c:pt idx="330">
                  <c:v>69</c:v>
                </c:pt>
                <c:pt idx="331">
                  <c:v>83</c:v>
                </c:pt>
                <c:pt idx="332">
                  <c:v>90</c:v>
                </c:pt>
                <c:pt idx="333">
                  <c:v>78</c:v>
                </c:pt>
                <c:pt idx="334">
                  <c:v>84</c:v>
                </c:pt>
                <c:pt idx="335">
                  <c:v>91</c:v>
                </c:pt>
                <c:pt idx="336">
                  <c:v>90</c:v>
                </c:pt>
                <c:pt idx="337">
                  <c:v>100</c:v>
                </c:pt>
                <c:pt idx="338">
                  <c:v>101</c:v>
                </c:pt>
                <c:pt idx="339">
                  <c:v>95</c:v>
                </c:pt>
                <c:pt idx="340">
                  <c:v>89</c:v>
                </c:pt>
                <c:pt idx="341">
                  <c:v>104</c:v>
                </c:pt>
                <c:pt idx="342">
                  <c:v>93</c:v>
                </c:pt>
                <c:pt idx="343">
                  <c:v>106</c:v>
                </c:pt>
                <c:pt idx="344">
                  <c:v>104</c:v>
                </c:pt>
                <c:pt idx="345">
                  <c:v>101</c:v>
                </c:pt>
                <c:pt idx="346">
                  <c:v>126</c:v>
                </c:pt>
                <c:pt idx="347">
                  <c:v>102</c:v>
                </c:pt>
                <c:pt idx="348">
                  <c:v>97</c:v>
                </c:pt>
                <c:pt idx="349">
                  <c:v>96</c:v>
                </c:pt>
                <c:pt idx="350">
                  <c:v>94</c:v>
                </c:pt>
                <c:pt idx="351">
                  <c:v>128</c:v>
                </c:pt>
                <c:pt idx="352">
                  <c:v>103</c:v>
                </c:pt>
                <c:pt idx="353">
                  <c:v>128</c:v>
                </c:pt>
                <c:pt idx="354">
                  <c:v>112</c:v>
                </c:pt>
                <c:pt idx="355">
                  <c:v>116</c:v>
                </c:pt>
                <c:pt idx="356">
                  <c:v>130</c:v>
                </c:pt>
                <c:pt idx="357">
                  <c:v>112</c:v>
                </c:pt>
                <c:pt idx="358">
                  <c:v>140</c:v>
                </c:pt>
                <c:pt idx="359">
                  <c:v>130</c:v>
                </c:pt>
                <c:pt idx="360">
                  <c:v>115</c:v>
                </c:pt>
                <c:pt idx="361">
                  <c:v>119</c:v>
                </c:pt>
                <c:pt idx="362">
                  <c:v>128</c:v>
                </c:pt>
                <c:pt idx="363">
                  <c:v>138</c:v>
                </c:pt>
                <c:pt idx="364">
                  <c:v>107</c:v>
                </c:pt>
                <c:pt idx="365">
                  <c:v>125</c:v>
                </c:pt>
                <c:pt idx="366">
                  <c:v>123</c:v>
                </c:pt>
                <c:pt idx="367">
                  <c:v>118</c:v>
                </c:pt>
                <c:pt idx="368">
                  <c:v>120</c:v>
                </c:pt>
                <c:pt idx="369">
                  <c:v>108</c:v>
                </c:pt>
                <c:pt idx="370">
                  <c:v>114</c:v>
                </c:pt>
                <c:pt idx="371">
                  <c:v>119</c:v>
                </c:pt>
                <c:pt idx="372">
                  <c:v>124</c:v>
                </c:pt>
                <c:pt idx="373">
                  <c:v>110</c:v>
                </c:pt>
                <c:pt idx="374">
                  <c:v>134</c:v>
                </c:pt>
                <c:pt idx="375">
                  <c:v>120</c:v>
                </c:pt>
                <c:pt idx="376">
                  <c:v>112</c:v>
                </c:pt>
                <c:pt idx="377">
                  <c:v>119</c:v>
                </c:pt>
                <c:pt idx="378">
                  <c:v>112</c:v>
                </c:pt>
                <c:pt idx="379">
                  <c:v>105</c:v>
                </c:pt>
                <c:pt idx="380">
                  <c:v>109</c:v>
                </c:pt>
                <c:pt idx="381">
                  <c:v>117</c:v>
                </c:pt>
                <c:pt idx="382">
                  <c:v>115</c:v>
                </c:pt>
                <c:pt idx="383">
                  <c:v>111</c:v>
                </c:pt>
                <c:pt idx="384">
                  <c:v>111</c:v>
                </c:pt>
                <c:pt idx="385">
                  <c:v>117</c:v>
                </c:pt>
                <c:pt idx="386">
                  <c:v>119</c:v>
                </c:pt>
                <c:pt idx="387">
                  <c:v>101</c:v>
                </c:pt>
                <c:pt idx="388">
                  <c:v>88</c:v>
                </c:pt>
                <c:pt idx="389">
                  <c:v>90</c:v>
                </c:pt>
                <c:pt idx="390">
                  <c:v>101</c:v>
                </c:pt>
                <c:pt idx="391">
                  <c:v>92</c:v>
                </c:pt>
                <c:pt idx="392">
                  <c:v>99</c:v>
                </c:pt>
                <c:pt idx="393">
                  <c:v>94</c:v>
                </c:pt>
                <c:pt idx="394">
                  <c:v>96</c:v>
                </c:pt>
                <c:pt idx="395">
                  <c:v>80</c:v>
                </c:pt>
                <c:pt idx="396">
                  <c:v>92</c:v>
                </c:pt>
                <c:pt idx="397">
                  <c:v>88</c:v>
                </c:pt>
                <c:pt idx="398">
                  <c:v>70</c:v>
                </c:pt>
                <c:pt idx="399">
                  <c:v>94</c:v>
                </c:pt>
                <c:pt idx="400">
                  <c:v>73</c:v>
                </c:pt>
                <c:pt idx="401">
                  <c:v>75</c:v>
                </c:pt>
                <c:pt idx="402">
                  <c:v>76</c:v>
                </c:pt>
                <c:pt idx="403">
                  <c:v>81</c:v>
                </c:pt>
                <c:pt idx="404">
                  <c:v>77</c:v>
                </c:pt>
                <c:pt idx="405">
                  <c:v>80</c:v>
                </c:pt>
                <c:pt idx="406">
                  <c:v>64</c:v>
                </c:pt>
                <c:pt idx="407">
                  <c:v>88</c:v>
                </c:pt>
                <c:pt idx="408">
                  <c:v>72</c:v>
                </c:pt>
                <c:pt idx="409">
                  <c:v>71</c:v>
                </c:pt>
                <c:pt idx="410">
                  <c:v>64</c:v>
                </c:pt>
                <c:pt idx="411">
                  <c:v>72</c:v>
                </c:pt>
                <c:pt idx="412">
                  <c:v>70</c:v>
                </c:pt>
                <c:pt idx="413">
                  <c:v>83</c:v>
                </c:pt>
                <c:pt idx="414">
                  <c:v>66</c:v>
                </c:pt>
                <c:pt idx="415">
                  <c:v>67</c:v>
                </c:pt>
                <c:pt idx="416">
                  <c:v>72</c:v>
                </c:pt>
                <c:pt idx="417">
                  <c:v>60</c:v>
                </c:pt>
                <c:pt idx="418">
                  <c:v>59</c:v>
                </c:pt>
                <c:pt idx="419">
                  <c:v>44</c:v>
                </c:pt>
                <c:pt idx="420">
                  <c:v>46</c:v>
                </c:pt>
                <c:pt idx="421">
                  <c:v>52</c:v>
                </c:pt>
                <c:pt idx="422">
                  <c:v>50</c:v>
                </c:pt>
                <c:pt idx="423">
                  <c:v>63</c:v>
                </c:pt>
                <c:pt idx="424">
                  <c:v>41</c:v>
                </c:pt>
                <c:pt idx="425">
                  <c:v>51</c:v>
                </c:pt>
                <c:pt idx="426">
                  <c:v>47</c:v>
                </c:pt>
                <c:pt idx="427">
                  <c:v>42</c:v>
                </c:pt>
                <c:pt idx="428">
                  <c:v>44</c:v>
                </c:pt>
                <c:pt idx="429">
                  <c:v>38</c:v>
                </c:pt>
                <c:pt idx="430">
                  <c:v>73</c:v>
                </c:pt>
                <c:pt idx="431">
                  <c:v>35</c:v>
                </c:pt>
                <c:pt idx="432">
                  <c:v>51</c:v>
                </c:pt>
                <c:pt idx="433">
                  <c:v>36</c:v>
                </c:pt>
                <c:pt idx="434">
                  <c:v>53</c:v>
                </c:pt>
                <c:pt idx="435">
                  <c:v>34</c:v>
                </c:pt>
                <c:pt idx="436">
                  <c:v>47</c:v>
                </c:pt>
                <c:pt idx="437">
                  <c:v>37</c:v>
                </c:pt>
                <c:pt idx="438">
                  <c:v>46</c:v>
                </c:pt>
                <c:pt idx="439">
                  <c:v>39</c:v>
                </c:pt>
                <c:pt idx="440">
                  <c:v>55</c:v>
                </c:pt>
                <c:pt idx="441">
                  <c:v>42</c:v>
                </c:pt>
                <c:pt idx="442">
                  <c:v>46</c:v>
                </c:pt>
                <c:pt idx="443">
                  <c:v>37</c:v>
                </c:pt>
                <c:pt idx="444">
                  <c:v>39</c:v>
                </c:pt>
                <c:pt idx="445">
                  <c:v>49</c:v>
                </c:pt>
                <c:pt idx="446">
                  <c:v>34</c:v>
                </c:pt>
                <c:pt idx="447">
                  <c:v>43</c:v>
                </c:pt>
                <c:pt idx="448">
                  <c:v>45</c:v>
                </c:pt>
                <c:pt idx="449">
                  <c:v>33</c:v>
                </c:pt>
                <c:pt idx="450">
                  <c:v>37</c:v>
                </c:pt>
                <c:pt idx="451">
                  <c:v>40</c:v>
                </c:pt>
                <c:pt idx="452">
                  <c:v>40</c:v>
                </c:pt>
                <c:pt idx="453">
                  <c:v>34</c:v>
                </c:pt>
                <c:pt idx="454">
                  <c:v>33</c:v>
                </c:pt>
                <c:pt idx="455">
                  <c:v>37</c:v>
                </c:pt>
                <c:pt idx="456">
                  <c:v>32</c:v>
                </c:pt>
                <c:pt idx="457">
                  <c:v>32</c:v>
                </c:pt>
                <c:pt idx="458">
                  <c:v>33</c:v>
                </c:pt>
                <c:pt idx="459">
                  <c:v>42</c:v>
                </c:pt>
                <c:pt idx="460">
                  <c:v>31</c:v>
                </c:pt>
                <c:pt idx="461">
                  <c:v>41</c:v>
                </c:pt>
                <c:pt idx="462">
                  <c:v>32</c:v>
                </c:pt>
                <c:pt idx="463">
                  <c:v>46</c:v>
                </c:pt>
                <c:pt idx="464">
                  <c:v>40</c:v>
                </c:pt>
                <c:pt idx="465">
                  <c:v>42</c:v>
                </c:pt>
                <c:pt idx="466">
                  <c:v>31</c:v>
                </c:pt>
                <c:pt idx="467">
                  <c:v>54</c:v>
                </c:pt>
                <c:pt idx="468">
                  <c:v>35</c:v>
                </c:pt>
                <c:pt idx="469">
                  <c:v>30</c:v>
                </c:pt>
                <c:pt idx="470">
                  <c:v>38</c:v>
                </c:pt>
                <c:pt idx="471">
                  <c:v>35</c:v>
                </c:pt>
                <c:pt idx="472">
                  <c:v>37</c:v>
                </c:pt>
                <c:pt idx="473">
                  <c:v>33</c:v>
                </c:pt>
                <c:pt idx="474">
                  <c:v>40</c:v>
                </c:pt>
                <c:pt idx="475">
                  <c:v>35</c:v>
                </c:pt>
                <c:pt idx="476">
                  <c:v>33</c:v>
                </c:pt>
                <c:pt idx="477">
                  <c:v>37</c:v>
                </c:pt>
                <c:pt idx="478">
                  <c:v>32</c:v>
                </c:pt>
                <c:pt idx="479">
                  <c:v>40</c:v>
                </c:pt>
                <c:pt idx="480">
                  <c:v>29</c:v>
                </c:pt>
                <c:pt idx="481">
                  <c:v>34</c:v>
                </c:pt>
                <c:pt idx="482">
                  <c:v>35</c:v>
                </c:pt>
                <c:pt idx="483">
                  <c:v>40</c:v>
                </c:pt>
                <c:pt idx="484">
                  <c:v>39</c:v>
                </c:pt>
                <c:pt idx="485">
                  <c:v>26</c:v>
                </c:pt>
                <c:pt idx="486">
                  <c:v>34</c:v>
                </c:pt>
                <c:pt idx="487">
                  <c:v>42</c:v>
                </c:pt>
                <c:pt idx="488">
                  <c:v>31</c:v>
                </c:pt>
                <c:pt idx="489">
                  <c:v>23</c:v>
                </c:pt>
                <c:pt idx="490">
                  <c:v>41</c:v>
                </c:pt>
                <c:pt idx="491">
                  <c:v>27</c:v>
                </c:pt>
                <c:pt idx="492">
                  <c:v>29</c:v>
                </c:pt>
                <c:pt idx="493">
                  <c:v>29</c:v>
                </c:pt>
                <c:pt idx="494">
                  <c:v>28</c:v>
                </c:pt>
                <c:pt idx="495">
                  <c:v>29</c:v>
                </c:pt>
                <c:pt idx="496">
                  <c:v>31</c:v>
                </c:pt>
                <c:pt idx="497">
                  <c:v>34</c:v>
                </c:pt>
                <c:pt idx="498">
                  <c:v>33</c:v>
                </c:pt>
                <c:pt idx="499">
                  <c:v>28</c:v>
                </c:pt>
                <c:pt idx="50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33" sqref="Q33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777.8205669821956</v>
      </c>
      <c r="G5" s="2">
        <v>232.70971956839711</v>
      </c>
      <c r="H5" s="2">
        <v>63.590506064851887</v>
      </c>
      <c r="I5" s="2">
        <v>82.341336185800941</v>
      </c>
      <c r="J5" s="2">
        <v>48.728941193675439</v>
      </c>
      <c r="L5">
        <v>285</v>
      </c>
      <c r="M5" s="3">
        <f>F6-L5</f>
        <v>0.97345282979273406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285.97345282979273</v>
      </c>
      <c r="G6" s="2">
        <v>287.77009960590112</v>
      </c>
      <c r="H6" s="2">
        <v>282.05364760841223</v>
      </c>
      <c r="I6" s="2">
        <v>277.20930095062397</v>
      </c>
      <c r="J6" s="2">
        <v>289.90619965597097</v>
      </c>
    </row>
    <row r="7" spans="1:17" x14ac:dyDescent="0.25">
      <c r="B7" s="7"/>
      <c r="C7" t="s">
        <v>12</v>
      </c>
      <c r="E7" t="s">
        <v>24</v>
      </c>
      <c r="F7" s="2">
        <v>0.89034291929013065</v>
      </c>
      <c r="G7">
        <f>F7</f>
        <v>0.89034291929013065</v>
      </c>
      <c r="H7">
        <f>F7</f>
        <v>0.89034291929013065</v>
      </c>
      <c r="I7">
        <f>F7</f>
        <v>0.89034291929013065</v>
      </c>
      <c r="J7">
        <f>F7</f>
        <v>0.89034291929013065</v>
      </c>
    </row>
    <row r="8" spans="1:17" x14ac:dyDescent="0.25">
      <c r="B8" s="7"/>
      <c r="C8" t="s">
        <v>13</v>
      </c>
      <c r="E8" t="s">
        <v>0</v>
      </c>
      <c r="F8">
        <f>2*SQRT(2*LN(2))*F7</f>
        <v>2.0965973532957722</v>
      </c>
      <c r="G8">
        <f t="shared" ref="G8:H8" si="0">2*SQRT(2*LN(2))*G7</f>
        <v>2.0965973532957722</v>
      </c>
      <c r="H8">
        <f t="shared" si="0"/>
        <v>2.0965973532957722</v>
      </c>
      <c r="I8">
        <f t="shared" ref="I8:J8" si="1">2*SQRT(2*LN(2))*I7</f>
        <v>2.0965973532957722</v>
      </c>
      <c r="J8">
        <f t="shared" si="1"/>
        <v>2.0965973532957722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1735.9078450997533</v>
      </c>
      <c r="G9">
        <f t="shared" si="2"/>
        <v>519.3519495081581</v>
      </c>
      <c r="H9">
        <f t="shared" si="2"/>
        <v>141.9186674121033</v>
      </c>
      <c r="I9">
        <f t="shared" ref="I9:J9" si="3">I5*I7*SQRT(2*PI())</f>
        <v>183.76599633447324</v>
      </c>
      <c r="J9">
        <f t="shared" si="3"/>
        <v>108.75124018601836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2689.6956985405063</v>
      </c>
      <c r="M10" s="4">
        <f>SUM(M12:M1113)</f>
        <v>111438.54856167106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943</v>
      </c>
      <c r="B12" s="10">
        <v>111</v>
      </c>
      <c r="C12">
        <f>$P$12*A12+$Q$12</f>
        <v>107.8440504062055</v>
      </c>
      <c r="D12">
        <f>$E$2-A12-$N$5</f>
        <v>295.59999999999991</v>
      </c>
      <c r="E12">
        <f>B12-C12</f>
        <v>3.155949593794503</v>
      </c>
      <c r="F12">
        <f t="shared" ref="F12:J27" si="4">F$5*EXP(-(($D12-F$6)^2)/(2*F$7^2))</f>
        <v>3.2038196892027235E-23</v>
      </c>
      <c r="G12">
        <f>G$5*EXP(-(($D12-G$6)^2)/(2*G$7^2))</f>
        <v>3.7401667922624389E-15</v>
      </c>
      <c r="H12">
        <f>H$5*EXP(-(($D12-H$6)^2)/(2*H$7^2))</f>
        <v>3.4373384730213732E-49</v>
      </c>
      <c r="I12">
        <f>I$5*EXP(-(($D12-I$6)^2)/(2*I$7^2))</f>
        <v>1.8517890912285394E-91</v>
      </c>
      <c r="J12">
        <f t="shared" si="4"/>
        <v>6.4142961081298829E-8</v>
      </c>
      <c r="K12">
        <f>F12+G12+H12+I12+J12</f>
        <v>6.4142964821465651E-8</v>
      </c>
      <c r="L12">
        <f>E12-K12</f>
        <v>3.1559495296515383</v>
      </c>
      <c r="M12">
        <f>(L12)^2</f>
        <v>9.9600174337077654</v>
      </c>
      <c r="N12" s="10">
        <v>944.99999999999795</v>
      </c>
      <c r="O12" s="10">
        <v>108</v>
      </c>
      <c r="P12" s="2">
        <f t="array" ref="P12:Q14">LINEST(O12:O53,N12:N53,1,1)</f>
        <v>-3.0264654158647426</v>
      </c>
      <c r="Q12" s="2">
        <v>2961.8009375666579</v>
      </c>
    </row>
    <row r="13" spans="1:17" x14ac:dyDescent="0.25">
      <c r="A13" s="9">
        <v>943.05</v>
      </c>
      <c r="B13" s="10">
        <v>107</v>
      </c>
      <c r="C13">
        <f t="shared" ref="C13:C76" si="5">$P$12*A13+$Q$12</f>
        <v>107.6927271354125</v>
      </c>
      <c r="D13">
        <f t="shared" ref="D13:D76" si="6">$E$2-A13-$N$5</f>
        <v>295.54999999999995</v>
      </c>
      <c r="E13">
        <f t="shared" ref="E13:E76" si="7">B13-C13</f>
        <v>-0.69272713541249686</v>
      </c>
      <c r="F13">
        <f t="shared" ref="F13:I76" si="8">F$5*EXP(-(($D13-F$6)^2)/(2*F$7^2))</f>
        <v>5.8706110550812512E-23</v>
      </c>
      <c r="G13">
        <f t="shared" si="8"/>
        <v>6.1191437477459234E-15</v>
      </c>
      <c r="H13">
        <f t="shared" si="8"/>
        <v>8.0651563342977485E-49</v>
      </c>
      <c r="I13">
        <f t="shared" si="8"/>
        <v>5.8977075175029244E-91</v>
      </c>
      <c r="J13">
        <f t="shared" si="4"/>
        <v>9.1713757799955387E-8</v>
      </c>
      <c r="K13">
        <f t="shared" ref="K13:K76" si="9">F13+G13+H13+I13+J13</f>
        <v>9.1713763919099196E-8</v>
      </c>
      <c r="L13">
        <f t="shared" ref="L13:L75" si="10">E13-K13</f>
        <v>-0.69272722712626078</v>
      </c>
      <c r="M13">
        <f t="shared" ref="M13:M76" si="11">(L13)^2</f>
        <v>0.47987101120203807</v>
      </c>
      <c r="N13" s="10">
        <v>945.04999999999802</v>
      </c>
      <c r="O13" s="10">
        <v>106</v>
      </c>
      <c r="P13" s="2">
        <v>0.12611140267430695</v>
      </c>
      <c r="Q13" s="2">
        <v>120.56977863570187</v>
      </c>
    </row>
    <row r="14" spans="1:17" x14ac:dyDescent="0.25">
      <c r="A14" s="9">
        <v>943.1</v>
      </c>
      <c r="B14" s="10">
        <v>103</v>
      </c>
      <c r="C14">
        <f t="shared" si="5"/>
        <v>107.54140386461904</v>
      </c>
      <c r="D14">
        <f t="shared" si="6"/>
        <v>295.49999999999989</v>
      </c>
      <c r="E14">
        <f t="shared" si="7"/>
        <v>-4.541403864619042</v>
      </c>
      <c r="F14">
        <f t="shared" si="8"/>
        <v>1.0723310953339247E-22</v>
      </c>
      <c r="G14">
        <f t="shared" si="8"/>
        <v>9.9797736408059257E-15</v>
      </c>
      <c r="H14">
        <f t="shared" si="8"/>
        <v>1.8863993189082372E-48</v>
      </c>
      <c r="I14">
        <f t="shared" si="8"/>
        <v>1.8724287043971822E-90</v>
      </c>
      <c r="J14">
        <f t="shared" si="4"/>
        <v>1.3072249291575165E-7</v>
      </c>
      <c r="K14">
        <f t="shared" si="9"/>
        <v>1.3072250289552539E-7</v>
      </c>
      <c r="L14">
        <f t="shared" si="10"/>
        <v>-4.541403995341545</v>
      </c>
      <c r="M14">
        <f t="shared" si="11"/>
        <v>20.624350248904147</v>
      </c>
      <c r="N14" s="10">
        <v>945.09999999999798</v>
      </c>
      <c r="O14" s="10">
        <v>90</v>
      </c>
      <c r="P14" s="2">
        <v>0.93505657888285554</v>
      </c>
      <c r="Q14" s="2">
        <v>8.5851674659619377</v>
      </c>
    </row>
    <row r="15" spans="1:17" x14ac:dyDescent="0.25">
      <c r="A15" s="9">
        <v>943.15</v>
      </c>
      <c r="B15" s="10">
        <v>101</v>
      </c>
      <c r="C15">
        <f t="shared" si="5"/>
        <v>107.39008059382604</v>
      </c>
      <c r="D15">
        <f t="shared" si="6"/>
        <v>295.44999999999993</v>
      </c>
      <c r="E15">
        <f t="shared" si="7"/>
        <v>-6.3900805938260419</v>
      </c>
      <c r="F15">
        <f t="shared" si="8"/>
        <v>1.9525620369311991E-22</v>
      </c>
      <c r="G15">
        <f t="shared" si="8"/>
        <v>1.6224864397587768E-14</v>
      </c>
      <c r="H15">
        <f t="shared" si="8"/>
        <v>4.3982997263384908E-48</v>
      </c>
      <c r="I15">
        <f t="shared" si="8"/>
        <v>5.9259461304551167E-90</v>
      </c>
      <c r="J15">
        <f t="shared" si="4"/>
        <v>1.8573617785878915E-7</v>
      </c>
      <c r="K15">
        <f t="shared" si="9"/>
        <v>1.8573619408365375E-7</v>
      </c>
      <c r="L15">
        <f t="shared" si="10"/>
        <v>-6.3900807795622363</v>
      </c>
      <c r="M15">
        <f t="shared" si="11"/>
        <v>40.83313236933072</v>
      </c>
      <c r="N15" s="10">
        <v>945.14999999999804</v>
      </c>
      <c r="O15" s="10">
        <v>103</v>
      </c>
    </row>
    <row r="16" spans="1:17" x14ac:dyDescent="0.25">
      <c r="A16" s="9">
        <v>943.2</v>
      </c>
      <c r="B16" s="10">
        <v>101</v>
      </c>
      <c r="C16">
        <f t="shared" si="5"/>
        <v>107.23875732303259</v>
      </c>
      <c r="D16">
        <f t="shared" si="6"/>
        <v>295.39999999999986</v>
      </c>
      <c r="E16">
        <f t="shared" si="7"/>
        <v>-6.238757323032587</v>
      </c>
      <c r="F16">
        <f t="shared" si="8"/>
        <v>3.5441421488570897E-22</v>
      </c>
      <c r="G16">
        <f t="shared" si="8"/>
        <v>2.629491737192431E-14</v>
      </c>
      <c r="H16">
        <f t="shared" si="8"/>
        <v>1.0222717551650227E-47</v>
      </c>
      <c r="I16">
        <f t="shared" si="8"/>
        <v>1.8695645214030491E-89</v>
      </c>
      <c r="J16">
        <f t="shared" si="4"/>
        <v>2.6307103702707593E-7</v>
      </c>
      <c r="K16">
        <f t="shared" si="9"/>
        <v>2.6307106332199368E-7</v>
      </c>
      <c r="L16">
        <f t="shared" si="10"/>
        <v>-6.2387575861036506</v>
      </c>
      <c r="M16">
        <f t="shared" si="11"/>
        <v>38.922096218165848</v>
      </c>
      <c r="N16" s="10">
        <v>945.199999999998</v>
      </c>
      <c r="O16" s="10">
        <v>94</v>
      </c>
    </row>
    <row r="17" spans="1:15" x14ac:dyDescent="0.25">
      <c r="A17" s="9">
        <v>943.25</v>
      </c>
      <c r="B17" s="10">
        <v>103</v>
      </c>
      <c r="C17">
        <f t="shared" si="5"/>
        <v>107.08743405223959</v>
      </c>
      <c r="D17">
        <f t="shared" si="6"/>
        <v>295.34999999999991</v>
      </c>
      <c r="E17">
        <f t="shared" si="7"/>
        <v>-4.0874340522395869</v>
      </c>
      <c r="F17">
        <f t="shared" si="8"/>
        <v>6.4128011452783571E-22</v>
      </c>
      <c r="G17">
        <f t="shared" si="8"/>
        <v>4.2480820343825275E-14</v>
      </c>
      <c r="H17">
        <f t="shared" si="8"/>
        <v>2.3685265182823103E-47</v>
      </c>
      <c r="I17">
        <f t="shared" si="8"/>
        <v>5.8796783194626655E-89</v>
      </c>
      <c r="J17">
        <f t="shared" si="4"/>
        <v>3.7143251504232158E-7</v>
      </c>
      <c r="K17">
        <f t="shared" si="9"/>
        <v>3.7143255752314258E-7</v>
      </c>
      <c r="L17">
        <f t="shared" si="10"/>
        <v>-4.0874344236721445</v>
      </c>
      <c r="M17">
        <f t="shared" si="11"/>
        <v>16.707120167820037</v>
      </c>
      <c r="N17" s="10">
        <v>945.24999999999795</v>
      </c>
      <c r="O17" s="10">
        <v>98</v>
      </c>
    </row>
    <row r="18" spans="1:15" x14ac:dyDescent="0.25">
      <c r="A18" s="9">
        <v>943.3</v>
      </c>
      <c r="B18" s="10">
        <v>111</v>
      </c>
      <c r="C18">
        <f t="shared" si="5"/>
        <v>106.93611078144659</v>
      </c>
      <c r="D18">
        <f t="shared" si="6"/>
        <v>295.29999999999995</v>
      </c>
      <c r="E18">
        <f t="shared" si="7"/>
        <v>4.0638892185534132</v>
      </c>
      <c r="F18">
        <f t="shared" si="8"/>
        <v>1.1566840941777601E-21</v>
      </c>
      <c r="G18">
        <f t="shared" si="8"/>
        <v>6.841389689702088E-14</v>
      </c>
      <c r="H18">
        <f t="shared" si="8"/>
        <v>5.4704177302702935E-47</v>
      </c>
      <c r="I18">
        <f t="shared" si="8"/>
        <v>1.8433042493215468E-88</v>
      </c>
      <c r="J18">
        <f t="shared" si="4"/>
        <v>5.2277781703199307E-7</v>
      </c>
      <c r="K18">
        <f t="shared" si="9"/>
        <v>5.2277788544589109E-7</v>
      </c>
      <c r="L18">
        <f t="shared" si="10"/>
        <v>4.0638886957755274</v>
      </c>
      <c r="M18">
        <f t="shared" si="11"/>
        <v>16.515191331652115</v>
      </c>
      <c r="N18" s="10">
        <v>945.29999999999802</v>
      </c>
      <c r="O18" s="10">
        <v>117</v>
      </c>
    </row>
    <row r="19" spans="1:15" x14ac:dyDescent="0.25">
      <c r="A19" s="9">
        <v>943.35</v>
      </c>
      <c r="B19" s="10">
        <v>101</v>
      </c>
      <c r="C19">
        <f t="shared" si="5"/>
        <v>106.78478751065313</v>
      </c>
      <c r="D19">
        <f t="shared" si="6"/>
        <v>295.24999999999989</v>
      </c>
      <c r="E19">
        <f t="shared" si="7"/>
        <v>-5.7847875106531319</v>
      </c>
      <c r="F19">
        <f t="shared" si="8"/>
        <v>2.0797546486104252E-21</v>
      </c>
      <c r="G19">
        <f t="shared" si="8"/>
        <v>1.0983129707400084E-13</v>
      </c>
      <c r="H19">
        <f t="shared" si="8"/>
        <v>1.2594852340854034E-46</v>
      </c>
      <c r="I19">
        <f t="shared" si="8"/>
        <v>5.7606412771747847E-88</v>
      </c>
      <c r="J19">
        <f t="shared" si="4"/>
        <v>7.3347401493427334E-7</v>
      </c>
      <c r="K19">
        <f t="shared" si="9"/>
        <v>7.3347412476557251E-7</v>
      </c>
      <c r="L19">
        <f t="shared" si="10"/>
        <v>-5.7847882441272569</v>
      </c>
      <c r="M19">
        <f t="shared" si="11"/>
        <v>33.463775029392913</v>
      </c>
      <c r="N19" s="10">
        <v>945.34999999999798</v>
      </c>
      <c r="O19" s="10">
        <v>94</v>
      </c>
    </row>
    <row r="20" spans="1:15" x14ac:dyDescent="0.25">
      <c r="A20" s="9">
        <v>943.4</v>
      </c>
      <c r="B20" s="10">
        <v>109</v>
      </c>
      <c r="C20">
        <f t="shared" si="5"/>
        <v>106.63346423985968</v>
      </c>
      <c r="D20">
        <f t="shared" si="6"/>
        <v>295.19999999999993</v>
      </c>
      <c r="E20">
        <f t="shared" si="7"/>
        <v>2.366535760140323</v>
      </c>
      <c r="F20">
        <f t="shared" si="8"/>
        <v>3.7276900419979643E-21</v>
      </c>
      <c r="G20">
        <f t="shared" si="8"/>
        <v>1.757673665463824E-13</v>
      </c>
      <c r="H20">
        <f t="shared" si="8"/>
        <v>2.8906533862782921E-46</v>
      </c>
      <c r="I20">
        <f t="shared" si="8"/>
        <v>1.7946302727078697E-87</v>
      </c>
      <c r="J20">
        <f t="shared" si="4"/>
        <v>1.0258471679109082E-6</v>
      </c>
      <c r="K20">
        <f t="shared" si="9"/>
        <v>1.0258473436782785E-6</v>
      </c>
      <c r="L20">
        <f t="shared" si="10"/>
        <v>2.3665347342929794</v>
      </c>
      <c r="M20">
        <f t="shared" si="11"/>
        <v>5.600486648615143</v>
      </c>
      <c r="N20" s="10">
        <v>945.39999999999804</v>
      </c>
      <c r="O20" s="10">
        <v>83</v>
      </c>
    </row>
    <row r="21" spans="1:15" x14ac:dyDescent="0.25">
      <c r="A21" s="9">
        <v>943.45</v>
      </c>
      <c r="B21" s="10">
        <v>93</v>
      </c>
      <c r="C21">
        <f t="shared" si="5"/>
        <v>106.48214096906622</v>
      </c>
      <c r="D21">
        <f t="shared" si="6"/>
        <v>295.14999999999986</v>
      </c>
      <c r="E21">
        <f t="shared" si="7"/>
        <v>-13.482140969066222</v>
      </c>
      <c r="F21">
        <f t="shared" si="8"/>
        <v>6.6603619804835461E-21</v>
      </c>
      <c r="G21">
        <f t="shared" si="8"/>
        <v>2.804017559648359E-13</v>
      </c>
      <c r="H21">
        <f t="shared" si="8"/>
        <v>6.613468781628748E-46</v>
      </c>
      <c r="I21">
        <f t="shared" si="8"/>
        <v>5.5732624704749799E-87</v>
      </c>
      <c r="J21">
        <f t="shared" si="4"/>
        <v>1.4302466683750994E-6</v>
      </c>
      <c r="K21">
        <f t="shared" si="9"/>
        <v>1.4302469487768621E-6</v>
      </c>
      <c r="L21">
        <f t="shared" si="10"/>
        <v>-13.482142399313171</v>
      </c>
      <c r="M21">
        <f t="shared" si="11"/>
        <v>181.7681636753579</v>
      </c>
      <c r="N21" s="10">
        <v>945.449999999998</v>
      </c>
      <c r="O21" s="10">
        <v>112</v>
      </c>
    </row>
    <row r="22" spans="1:15" x14ac:dyDescent="0.25">
      <c r="A22" s="9">
        <v>943.5</v>
      </c>
      <c r="B22" s="10">
        <v>90</v>
      </c>
      <c r="C22">
        <f t="shared" si="5"/>
        <v>106.33081769827322</v>
      </c>
      <c r="D22">
        <f t="shared" si="6"/>
        <v>295.09999999999991</v>
      </c>
      <c r="E22">
        <f t="shared" si="7"/>
        <v>-16.330817698273222</v>
      </c>
      <c r="F22">
        <f t="shared" si="8"/>
        <v>1.1862773060554244E-20</v>
      </c>
      <c r="G22">
        <f t="shared" si="8"/>
        <v>4.4591651966813119E-13</v>
      </c>
      <c r="H22">
        <f t="shared" si="8"/>
        <v>1.5083181120324648E-45</v>
      </c>
      <c r="I22">
        <f t="shared" si="8"/>
        <v>1.7253386579253426E-86</v>
      </c>
      <c r="J22">
        <f t="shared" si="4"/>
        <v>1.9877857615896075E-6</v>
      </c>
      <c r="K22">
        <f t="shared" si="9"/>
        <v>1.9877862075061389E-6</v>
      </c>
      <c r="L22">
        <f t="shared" si="10"/>
        <v>-16.330819686059428</v>
      </c>
      <c r="M22">
        <f t="shared" si="11"/>
        <v>266.69567161858618</v>
      </c>
      <c r="N22" s="10">
        <v>945.49999999999795</v>
      </c>
      <c r="O22" s="10">
        <v>89</v>
      </c>
    </row>
    <row r="23" spans="1:15" x14ac:dyDescent="0.25">
      <c r="A23" s="9">
        <v>943.54999999999905</v>
      </c>
      <c r="B23" s="10">
        <v>129</v>
      </c>
      <c r="C23">
        <f t="shared" si="5"/>
        <v>106.17949442748295</v>
      </c>
      <c r="D23">
        <f t="shared" si="6"/>
        <v>295.05000000000086</v>
      </c>
      <c r="E23">
        <f t="shared" si="7"/>
        <v>22.82050557251705</v>
      </c>
      <c r="F23">
        <f t="shared" si="8"/>
        <v>2.1062259592516107E-20</v>
      </c>
      <c r="G23">
        <f t="shared" si="8"/>
        <v>7.0689798580250795E-13</v>
      </c>
      <c r="H23">
        <f t="shared" si="8"/>
        <v>3.4291535641907278E-45</v>
      </c>
      <c r="I23">
        <f t="shared" si="8"/>
        <v>5.324386329113444E-86</v>
      </c>
      <c r="J23">
        <f t="shared" si="4"/>
        <v>2.75396588305839E-6</v>
      </c>
      <c r="K23">
        <f t="shared" si="9"/>
        <v>2.7539665899563968E-6</v>
      </c>
      <c r="L23">
        <f t="shared" si="10"/>
        <v>22.820502818550459</v>
      </c>
      <c r="M23">
        <f t="shared" si="11"/>
        <v>520.77534889146943</v>
      </c>
      <c r="N23" s="10">
        <v>945.54999999999802</v>
      </c>
      <c r="O23" s="10">
        <v>96</v>
      </c>
    </row>
    <row r="24" spans="1:15" x14ac:dyDescent="0.25">
      <c r="A24" s="9">
        <v>943.599999999999</v>
      </c>
      <c r="B24" s="10">
        <v>119</v>
      </c>
      <c r="C24">
        <f t="shared" si="5"/>
        <v>106.02817115668995</v>
      </c>
      <c r="D24">
        <f t="shared" si="6"/>
        <v>295.00000000000091</v>
      </c>
      <c r="E24">
        <f t="shared" si="7"/>
        <v>12.97182884331005</v>
      </c>
      <c r="F24">
        <f t="shared" si="8"/>
        <v>3.7278124095464812E-20</v>
      </c>
      <c r="G24">
        <f t="shared" si="8"/>
        <v>1.1170954331197329E-12</v>
      </c>
      <c r="H24">
        <f t="shared" si="8"/>
        <v>7.7716148914867481E-45</v>
      </c>
      <c r="I24">
        <f t="shared" si="8"/>
        <v>1.6379291641583685E-85</v>
      </c>
      <c r="J24">
        <f t="shared" si="4"/>
        <v>3.803451527375644E-6</v>
      </c>
      <c r="K24">
        <f t="shared" si="9"/>
        <v>3.8034526444711145E-6</v>
      </c>
      <c r="L24">
        <f t="shared" si="10"/>
        <v>12.971825039857405</v>
      </c>
      <c r="M24">
        <f t="shared" si="11"/>
        <v>168.26824486467157</v>
      </c>
      <c r="N24" s="10">
        <v>945.59999999999798</v>
      </c>
      <c r="O24" s="10">
        <v>107</v>
      </c>
    </row>
    <row r="25" spans="1:15" x14ac:dyDescent="0.25">
      <c r="A25" s="9">
        <v>943.64999999999895</v>
      </c>
      <c r="B25" s="10">
        <v>111</v>
      </c>
      <c r="C25">
        <f t="shared" si="5"/>
        <v>105.87684788589695</v>
      </c>
      <c r="D25">
        <f t="shared" si="6"/>
        <v>294.95000000000095</v>
      </c>
      <c r="E25">
        <f t="shared" si="7"/>
        <v>5.1231521141030498</v>
      </c>
      <c r="F25">
        <f t="shared" si="8"/>
        <v>6.577085506126173E-20</v>
      </c>
      <c r="G25">
        <f t="shared" si="8"/>
        <v>1.7597629027162507E-12</v>
      </c>
      <c r="H25">
        <f t="shared" si="8"/>
        <v>1.7557632685509535E-44</v>
      </c>
      <c r="I25">
        <f t="shared" si="8"/>
        <v>5.0228594010457143E-85</v>
      </c>
      <c r="J25">
        <f t="shared" si="4"/>
        <v>5.2363367159104042E-6</v>
      </c>
      <c r="K25">
        <f t="shared" si="9"/>
        <v>5.2363384756733726E-6</v>
      </c>
      <c r="L25">
        <f t="shared" si="10"/>
        <v>5.1231468777645741</v>
      </c>
      <c r="M25">
        <f t="shared" si="11"/>
        <v>26.246633931148903</v>
      </c>
      <c r="N25" s="10">
        <v>945.64999999999804</v>
      </c>
      <c r="O25" s="10">
        <v>116</v>
      </c>
    </row>
    <row r="26" spans="1:15" x14ac:dyDescent="0.25">
      <c r="A26" s="9">
        <v>943.69999999999902</v>
      </c>
      <c r="B26" s="10">
        <v>107</v>
      </c>
      <c r="C26">
        <f t="shared" si="5"/>
        <v>105.7255246151035</v>
      </c>
      <c r="D26">
        <f t="shared" si="6"/>
        <v>294.90000000000089</v>
      </c>
      <c r="E26">
        <f t="shared" si="7"/>
        <v>1.2744753848965047</v>
      </c>
      <c r="F26">
        <f t="shared" si="8"/>
        <v>1.1567600355483968E-19</v>
      </c>
      <c r="G26">
        <f t="shared" si="8"/>
        <v>2.7634295015345369E-12</v>
      </c>
      <c r="H26">
        <f t="shared" si="8"/>
        <v>3.9541304793186077E-44</v>
      </c>
      <c r="I26">
        <f t="shared" si="8"/>
        <v>1.5354556511466766E-84</v>
      </c>
      <c r="J26">
        <f t="shared" si="4"/>
        <v>7.1863372570773215E-6</v>
      </c>
      <c r="K26">
        <f t="shared" si="9"/>
        <v>7.1863400205069391E-6</v>
      </c>
      <c r="L26">
        <f t="shared" si="10"/>
        <v>1.2744681985564841</v>
      </c>
      <c r="M26">
        <f t="shared" si="11"/>
        <v>1.6242691891318097</v>
      </c>
      <c r="N26" s="10">
        <v>945.699999999998</v>
      </c>
      <c r="O26" s="10">
        <v>75</v>
      </c>
    </row>
    <row r="27" spans="1:15" x14ac:dyDescent="0.25">
      <c r="A27" s="9">
        <v>943.74999999999898</v>
      </c>
      <c r="B27" s="10">
        <v>114</v>
      </c>
      <c r="C27">
        <f t="shared" si="5"/>
        <v>105.57420134431004</v>
      </c>
      <c r="D27">
        <f t="shared" si="6"/>
        <v>294.85000000000093</v>
      </c>
      <c r="E27">
        <f t="shared" si="7"/>
        <v>8.4257986556899596</v>
      </c>
      <c r="F27">
        <f t="shared" si="8"/>
        <v>2.0280722075575173E-19</v>
      </c>
      <c r="G27">
        <f t="shared" si="8"/>
        <v>4.3258650882207958E-12</v>
      </c>
      <c r="H27">
        <f t="shared" si="8"/>
        <v>8.8770033318930223E-44</v>
      </c>
      <c r="I27">
        <f t="shared" si="8"/>
        <v>4.6790090193584776E-84</v>
      </c>
      <c r="J27">
        <f t="shared" si="4"/>
        <v>9.8314590358654436E-6</v>
      </c>
      <c r="K27">
        <f t="shared" si="9"/>
        <v>9.8314633617307338E-6</v>
      </c>
      <c r="L27">
        <f t="shared" si="10"/>
        <v>8.425788824226597</v>
      </c>
      <c r="M27">
        <f t="shared" si="11"/>
        <v>70.993917310461825</v>
      </c>
      <c r="N27" s="10">
        <v>945.74999999999704</v>
      </c>
      <c r="O27" s="10">
        <v>102</v>
      </c>
    </row>
    <row r="28" spans="1:15" x14ac:dyDescent="0.25">
      <c r="A28" s="9">
        <v>943.79999999999905</v>
      </c>
      <c r="B28" s="10">
        <v>107</v>
      </c>
      <c r="C28">
        <f t="shared" si="5"/>
        <v>105.42287807351659</v>
      </c>
      <c r="D28">
        <f t="shared" si="6"/>
        <v>294.80000000000086</v>
      </c>
      <c r="E28">
        <f t="shared" si="7"/>
        <v>1.5771219264834144</v>
      </c>
      <c r="F28">
        <f t="shared" si="8"/>
        <v>3.5444911872556177E-19</v>
      </c>
      <c r="G28">
        <f t="shared" si="8"/>
        <v>6.7503750329012592E-12</v>
      </c>
      <c r="H28">
        <f t="shared" si="8"/>
        <v>1.9866077222036249E-43</v>
      </c>
      <c r="I28">
        <f t="shared" si="8"/>
        <v>1.4213493565444221E-83</v>
      </c>
      <c r="J28">
        <f t="shared" ref="J28:J75" si="12">J$5*EXP(-(($D28-J$6)^2)/(2*J$7^2))</f>
        <v>1.3407836419793312E-5</v>
      </c>
      <c r="K28">
        <f t="shared" si="9"/>
        <v>1.34078431701687E-5</v>
      </c>
      <c r="L28">
        <f t="shared" si="10"/>
        <v>1.5771085186402443</v>
      </c>
      <c r="M28">
        <f t="shared" si="11"/>
        <v>2.4872712795676257</v>
      </c>
      <c r="N28" s="10">
        <v>945.799999999997</v>
      </c>
      <c r="O28" s="10">
        <v>109</v>
      </c>
    </row>
    <row r="29" spans="1:15" x14ac:dyDescent="0.25">
      <c r="A29" s="9">
        <v>943.849999999999</v>
      </c>
      <c r="B29" s="10">
        <v>94</v>
      </c>
      <c r="C29">
        <f t="shared" si="5"/>
        <v>105.27155480272359</v>
      </c>
      <c r="D29">
        <f t="shared" si="6"/>
        <v>294.75000000000091</v>
      </c>
      <c r="E29">
        <f t="shared" si="7"/>
        <v>-11.271554802723585</v>
      </c>
      <c r="F29">
        <f t="shared" si="8"/>
        <v>6.1752527521054689E-19</v>
      </c>
      <c r="G29">
        <f t="shared" si="8"/>
        <v>1.0500577444477151E-11</v>
      </c>
      <c r="H29">
        <f t="shared" si="8"/>
        <v>4.4318821706359036E-43</v>
      </c>
      <c r="I29">
        <f t="shared" si="8"/>
        <v>4.30405826460525E-83</v>
      </c>
      <c r="J29">
        <f t="shared" si="12"/>
        <v>1.8227612242701236E-5</v>
      </c>
      <c r="K29">
        <f t="shared" si="9"/>
        <v>1.8227622743279297E-5</v>
      </c>
      <c r="L29">
        <f t="shared" si="10"/>
        <v>-11.271573030346328</v>
      </c>
      <c r="M29">
        <f t="shared" si="11"/>
        <v>127.04835857843071</v>
      </c>
      <c r="N29" s="10">
        <v>945.84999999999695</v>
      </c>
      <c r="O29" s="10">
        <v>100</v>
      </c>
    </row>
    <row r="30" spans="1:15" x14ac:dyDescent="0.25">
      <c r="A30" s="9">
        <v>943.89999999999895</v>
      </c>
      <c r="B30" s="10">
        <v>96</v>
      </c>
      <c r="C30">
        <f t="shared" si="5"/>
        <v>105.12023153193059</v>
      </c>
      <c r="D30">
        <f t="shared" si="6"/>
        <v>294.70000000000095</v>
      </c>
      <c r="E30">
        <f t="shared" si="7"/>
        <v>-9.1202315319305853</v>
      </c>
      <c r="F30">
        <f t="shared" si="8"/>
        <v>1.0724719064205721E-18</v>
      </c>
      <c r="G30">
        <f t="shared" si="8"/>
        <v>1.6282789653934227E-11</v>
      </c>
      <c r="H30">
        <f t="shared" si="8"/>
        <v>9.8558626178000582E-43</v>
      </c>
      <c r="I30">
        <f t="shared" si="8"/>
        <v>1.2992292698144283E-82</v>
      </c>
      <c r="J30">
        <f t="shared" si="12"/>
        <v>2.470194835383254E-5</v>
      </c>
      <c r="K30">
        <f t="shared" si="9"/>
        <v>2.4701964636623265E-5</v>
      </c>
      <c r="L30">
        <f t="shared" si="10"/>
        <v>-9.1202562338952227</v>
      </c>
      <c r="M30">
        <f t="shared" si="11"/>
        <v>83.179073771904669</v>
      </c>
      <c r="N30" s="10">
        <v>945.89999999999702</v>
      </c>
      <c r="O30" s="10">
        <v>108</v>
      </c>
    </row>
    <row r="31" spans="1:15" x14ac:dyDescent="0.25">
      <c r="A31" s="9">
        <v>943.94999999999902</v>
      </c>
      <c r="B31" s="10">
        <v>99</v>
      </c>
      <c r="C31">
        <f t="shared" si="5"/>
        <v>104.96890826113713</v>
      </c>
      <c r="D31">
        <f t="shared" si="6"/>
        <v>294.65000000000089</v>
      </c>
      <c r="E31">
        <f t="shared" si="7"/>
        <v>-5.9689082611371305</v>
      </c>
      <c r="F31">
        <f t="shared" si="8"/>
        <v>1.8567244695553211E-18</v>
      </c>
      <c r="G31">
        <f t="shared" si="8"/>
        <v>2.5169511837911634E-11</v>
      </c>
      <c r="H31">
        <f t="shared" si="8"/>
        <v>2.1848993055598637E-42</v>
      </c>
      <c r="I31">
        <f t="shared" si="8"/>
        <v>3.9095232478673586E-82</v>
      </c>
      <c r="J31">
        <f t="shared" si="12"/>
        <v>3.337052100233718E-5</v>
      </c>
      <c r="K31">
        <f t="shared" si="9"/>
        <v>3.3370546171850877E-5</v>
      </c>
      <c r="L31">
        <f t="shared" si="10"/>
        <v>-5.9689416316833022</v>
      </c>
      <c r="M31">
        <f t="shared" si="11"/>
        <v>35.628264202442125</v>
      </c>
      <c r="N31" s="10">
        <v>945.94999999999698</v>
      </c>
      <c r="O31" s="10">
        <v>96</v>
      </c>
    </row>
    <row r="32" spans="1:15" x14ac:dyDescent="0.25">
      <c r="A32" s="9">
        <v>943.99999999999898</v>
      </c>
      <c r="B32" s="10">
        <v>99</v>
      </c>
      <c r="C32">
        <f t="shared" si="5"/>
        <v>104.81758499034413</v>
      </c>
      <c r="D32">
        <f t="shared" si="6"/>
        <v>294.60000000000093</v>
      </c>
      <c r="E32">
        <f t="shared" si="7"/>
        <v>-5.8175849903441303</v>
      </c>
      <c r="F32">
        <f t="shared" si="8"/>
        <v>3.204345577088983E-18</v>
      </c>
      <c r="G32">
        <f t="shared" si="8"/>
        <v>3.8783868185582602E-11</v>
      </c>
      <c r="H32">
        <f t="shared" si="8"/>
        <v>4.8283479749682315E-42</v>
      </c>
      <c r="I32">
        <f t="shared" si="8"/>
        <v>1.1727141182048072E-81</v>
      </c>
      <c r="J32">
        <f t="shared" si="12"/>
        <v>4.4939177006706247E-5</v>
      </c>
      <c r="K32">
        <f t="shared" si="9"/>
        <v>4.4939215790577638E-5</v>
      </c>
      <c r="L32">
        <f t="shared" si="10"/>
        <v>-5.8176299295599208</v>
      </c>
      <c r="M32">
        <f t="shared" si="11"/>
        <v>33.844817997311367</v>
      </c>
      <c r="N32" s="10">
        <v>945.99999999999704</v>
      </c>
      <c r="O32" s="10">
        <v>103</v>
      </c>
    </row>
    <row r="33" spans="1:15" x14ac:dyDescent="0.25">
      <c r="A33" s="9">
        <v>944.04999999999905</v>
      </c>
      <c r="B33" s="10">
        <v>108</v>
      </c>
      <c r="C33">
        <f t="shared" si="5"/>
        <v>104.66626171955068</v>
      </c>
      <c r="D33">
        <f t="shared" si="6"/>
        <v>294.55000000000086</v>
      </c>
      <c r="E33">
        <f t="shared" si="7"/>
        <v>3.3337382804493245</v>
      </c>
      <c r="F33">
        <f t="shared" si="8"/>
        <v>5.5126647614132425E-18</v>
      </c>
      <c r="G33">
        <f t="shared" si="8"/>
        <v>5.9574142708923441E-11</v>
      </c>
      <c r="H33">
        <f t="shared" si="8"/>
        <v>1.0636433927117661E-41</v>
      </c>
      <c r="I33">
        <f t="shared" si="8"/>
        <v>3.5066373715003403E-81</v>
      </c>
      <c r="J33">
        <f t="shared" si="12"/>
        <v>6.0327814433182739E-5</v>
      </c>
      <c r="K33">
        <f t="shared" si="9"/>
        <v>6.0327874007330959E-5</v>
      </c>
      <c r="L33">
        <f t="shared" si="10"/>
        <v>3.3336779525753171</v>
      </c>
      <c r="M33">
        <f t="shared" si="11"/>
        <v>11.113408691486757</v>
      </c>
      <c r="N33" s="10">
        <v>965.99999999997897</v>
      </c>
      <c r="O33" s="10">
        <v>31</v>
      </c>
    </row>
    <row r="34" spans="1:15" x14ac:dyDescent="0.25">
      <c r="A34" s="9">
        <v>944.099999999999</v>
      </c>
      <c r="B34" s="10">
        <v>85</v>
      </c>
      <c r="C34">
        <f t="shared" si="5"/>
        <v>104.51493844875768</v>
      </c>
      <c r="D34">
        <f t="shared" si="6"/>
        <v>294.50000000000091</v>
      </c>
      <c r="E34">
        <f t="shared" si="7"/>
        <v>-19.514938448757675</v>
      </c>
      <c r="F34">
        <f t="shared" si="8"/>
        <v>9.4539688761527071E-18</v>
      </c>
      <c r="G34">
        <f t="shared" si="8"/>
        <v>9.1221000332320113E-11</v>
      </c>
      <c r="H34">
        <f t="shared" si="8"/>
        <v>2.3357366814674368E-41</v>
      </c>
      <c r="I34">
        <f t="shared" si="8"/>
        <v>1.0452493590776961E-80</v>
      </c>
      <c r="J34">
        <f t="shared" si="12"/>
        <v>8.0731016124599265E-5</v>
      </c>
      <c r="K34">
        <f t="shared" si="9"/>
        <v>8.0731107345609056E-5</v>
      </c>
      <c r="L34">
        <f t="shared" si="10"/>
        <v>-19.515019179865021</v>
      </c>
      <c r="M34">
        <f t="shared" si="11"/>
        <v>380.83597359049963</v>
      </c>
      <c r="N34" s="10">
        <v>966.04999999997904</v>
      </c>
      <c r="O34" s="10">
        <v>41</v>
      </c>
    </row>
    <row r="35" spans="1:15" x14ac:dyDescent="0.25">
      <c r="A35" s="9">
        <v>944.14999999999895</v>
      </c>
      <c r="B35" s="10">
        <v>127</v>
      </c>
      <c r="C35">
        <f t="shared" si="5"/>
        <v>104.36361517796422</v>
      </c>
      <c r="D35">
        <f t="shared" si="6"/>
        <v>294.45000000000095</v>
      </c>
      <c r="E35">
        <f t="shared" si="7"/>
        <v>22.63638482203578</v>
      </c>
      <c r="F35">
        <f t="shared" si="8"/>
        <v>1.6162074462293878E-17</v>
      </c>
      <c r="G35">
        <f t="shared" si="8"/>
        <v>1.3923942113075784E-10</v>
      </c>
      <c r="H35">
        <f t="shared" si="8"/>
        <v>5.1130738489469679E-41</v>
      </c>
      <c r="I35">
        <f t="shared" si="8"/>
        <v>3.105841671198825E-80</v>
      </c>
      <c r="J35">
        <f t="shared" si="12"/>
        <v>1.076945176250765E-4</v>
      </c>
      <c r="K35">
        <f t="shared" si="9"/>
        <v>1.0769465686451379E-4</v>
      </c>
      <c r="L35">
        <f t="shared" si="10"/>
        <v>22.636277127378914</v>
      </c>
      <c r="M35">
        <f t="shared" si="11"/>
        <v>512.40104218749775</v>
      </c>
      <c r="N35" s="10">
        <v>966.09999999997899</v>
      </c>
      <c r="O35" s="10">
        <v>32</v>
      </c>
    </row>
    <row r="36" spans="1:15" x14ac:dyDescent="0.25">
      <c r="A36" s="9">
        <v>944.19999999999902</v>
      </c>
      <c r="B36" s="10">
        <v>123</v>
      </c>
      <c r="C36">
        <f t="shared" si="5"/>
        <v>104.21229190717077</v>
      </c>
      <c r="D36">
        <f t="shared" si="6"/>
        <v>294.40000000000089</v>
      </c>
      <c r="E36">
        <f t="shared" si="7"/>
        <v>18.787708092829234</v>
      </c>
      <c r="F36">
        <f t="shared" si="8"/>
        <v>2.7542945840479263E-17</v>
      </c>
      <c r="G36">
        <f t="shared" si="8"/>
        <v>2.1186535127674992E-10</v>
      </c>
      <c r="H36">
        <f t="shared" si="8"/>
        <v>1.1157595153477588E-40</v>
      </c>
      <c r="I36">
        <f t="shared" si="8"/>
        <v>9.1996025505186075E-80</v>
      </c>
      <c r="J36">
        <f t="shared" si="12"/>
        <v>1.4321124543872544E-4</v>
      </c>
      <c r="K36">
        <f t="shared" si="9"/>
        <v>1.4321145730410425E-4</v>
      </c>
      <c r="L36">
        <f t="shared" si="10"/>
        <v>18.787564881371932</v>
      </c>
      <c r="M36">
        <f t="shared" si="11"/>
        <v>352.97259417175991</v>
      </c>
      <c r="N36" s="10">
        <v>966.14999999997895</v>
      </c>
      <c r="O36" s="10">
        <v>46</v>
      </c>
    </row>
    <row r="37" spans="1:15" x14ac:dyDescent="0.25">
      <c r="A37" s="9">
        <v>944.24999999999898</v>
      </c>
      <c r="B37" s="10">
        <v>98</v>
      </c>
      <c r="C37">
        <f t="shared" si="5"/>
        <v>104.06096863637777</v>
      </c>
      <c r="D37">
        <f t="shared" si="6"/>
        <v>294.35000000000093</v>
      </c>
      <c r="E37">
        <f t="shared" si="7"/>
        <v>-6.0609686363777655</v>
      </c>
      <c r="F37">
        <f t="shared" si="8"/>
        <v>4.6790105306099445E-17</v>
      </c>
      <c r="G37">
        <f t="shared" si="8"/>
        <v>3.2135718578800812E-10</v>
      </c>
      <c r="H37">
        <f t="shared" si="8"/>
        <v>2.4271101297721941E-40</v>
      </c>
      <c r="I37">
        <f t="shared" si="8"/>
        <v>2.7163715112239832E-79</v>
      </c>
      <c r="J37">
        <f t="shared" si="12"/>
        <v>1.8984143041675226E-4</v>
      </c>
      <c r="K37">
        <f t="shared" si="9"/>
        <v>1.8984175177398483E-4</v>
      </c>
      <c r="L37">
        <f t="shared" si="10"/>
        <v>-6.0611584781295393</v>
      </c>
      <c r="M37">
        <f t="shared" si="11"/>
        <v>36.73764209700159</v>
      </c>
      <c r="N37" s="10">
        <v>966.19999999997901</v>
      </c>
      <c r="O37" s="10">
        <v>40</v>
      </c>
    </row>
    <row r="38" spans="1:15" x14ac:dyDescent="0.25">
      <c r="A38" s="9">
        <v>944.29999999999905</v>
      </c>
      <c r="B38" s="10">
        <v>102</v>
      </c>
      <c r="C38">
        <f t="shared" si="5"/>
        <v>103.90964536558431</v>
      </c>
      <c r="D38">
        <f t="shared" si="6"/>
        <v>294.30000000000086</v>
      </c>
      <c r="E38">
        <f t="shared" si="7"/>
        <v>-1.9096453655843106</v>
      </c>
      <c r="F38">
        <f t="shared" si="8"/>
        <v>7.9236996804039834E-17</v>
      </c>
      <c r="G38">
        <f t="shared" si="8"/>
        <v>4.8589949001310921E-10</v>
      </c>
      <c r="H38">
        <f t="shared" si="8"/>
        <v>5.2630647868450694E-40</v>
      </c>
      <c r="I38">
        <f t="shared" si="8"/>
        <v>7.995389375867346E-79</v>
      </c>
      <c r="J38">
        <f t="shared" si="12"/>
        <v>2.5086219801255381E-4</v>
      </c>
      <c r="K38">
        <f t="shared" si="9"/>
        <v>2.5086268391212303E-4</v>
      </c>
      <c r="L38">
        <f t="shared" si="10"/>
        <v>-1.9098962282682228</v>
      </c>
      <c r="M38">
        <f t="shared" si="11"/>
        <v>3.6477036027531833</v>
      </c>
      <c r="N38" s="10">
        <v>966.24999999997897</v>
      </c>
      <c r="O38" s="10">
        <v>42</v>
      </c>
    </row>
    <row r="39" spans="1:15" x14ac:dyDescent="0.25">
      <c r="A39" s="9">
        <v>944.349999999999</v>
      </c>
      <c r="B39" s="10">
        <v>92</v>
      </c>
      <c r="C39">
        <f t="shared" si="5"/>
        <v>103.75832209479131</v>
      </c>
      <c r="D39">
        <f t="shared" si="6"/>
        <v>294.25000000000091</v>
      </c>
      <c r="E39">
        <f t="shared" si="7"/>
        <v>-11.758322094791311</v>
      </c>
      <c r="F39">
        <f t="shared" si="8"/>
        <v>1.3376187278739476E-16</v>
      </c>
      <c r="G39">
        <f t="shared" si="8"/>
        <v>7.3237788307171512E-10</v>
      </c>
      <c r="H39">
        <f t="shared" si="8"/>
        <v>1.1376752208742651E-39</v>
      </c>
      <c r="I39">
        <f t="shared" si="8"/>
        <v>2.3459590131882236E-78</v>
      </c>
      <c r="J39">
        <f t="shared" si="12"/>
        <v>3.3045307573296843E-4</v>
      </c>
      <c r="K39">
        <f t="shared" si="9"/>
        <v>3.3045380811098528E-4</v>
      </c>
      <c r="L39">
        <f t="shared" si="10"/>
        <v>-11.758652548599422</v>
      </c>
      <c r="M39">
        <f t="shared" si="11"/>
        <v>138.26590975868368</v>
      </c>
      <c r="N39" s="10">
        <v>966.29999999997904</v>
      </c>
      <c r="O39" s="10">
        <v>31</v>
      </c>
    </row>
    <row r="40" spans="1:15" x14ac:dyDescent="0.25">
      <c r="A40" s="9">
        <v>944.39999999999895</v>
      </c>
      <c r="B40" s="10">
        <v>97</v>
      </c>
      <c r="C40">
        <f t="shared" si="5"/>
        <v>103.60699882399831</v>
      </c>
      <c r="D40">
        <f t="shared" si="6"/>
        <v>294.20000000000095</v>
      </c>
      <c r="E40">
        <f t="shared" si="7"/>
        <v>-6.6069988239983104</v>
      </c>
      <c r="F40">
        <f t="shared" si="8"/>
        <v>2.2509560952548424E-16</v>
      </c>
      <c r="G40">
        <f t="shared" si="8"/>
        <v>1.1004095423131439E-9</v>
      </c>
      <c r="H40">
        <f t="shared" si="8"/>
        <v>2.4514793068294227E-39</v>
      </c>
      <c r="I40">
        <f t="shared" si="8"/>
        <v>6.8616975497926608E-78</v>
      </c>
      <c r="J40">
        <f t="shared" si="12"/>
        <v>4.3392505128830985E-4</v>
      </c>
      <c r="K40">
        <f t="shared" si="9"/>
        <v>4.3392615169807728E-4</v>
      </c>
      <c r="L40">
        <f t="shared" si="10"/>
        <v>-6.6074327501500081</v>
      </c>
      <c r="M40">
        <f t="shared" si="11"/>
        <v>43.6581675477549</v>
      </c>
      <c r="N40" s="10">
        <v>966.34999999997899</v>
      </c>
      <c r="O40" s="10">
        <v>54</v>
      </c>
    </row>
    <row r="41" spans="1:15" x14ac:dyDescent="0.25">
      <c r="A41" s="9">
        <v>944.44999999999902</v>
      </c>
      <c r="B41" s="10">
        <v>95</v>
      </c>
      <c r="C41">
        <f t="shared" si="5"/>
        <v>103.45567555320486</v>
      </c>
      <c r="D41">
        <f t="shared" si="6"/>
        <v>294.15000000000089</v>
      </c>
      <c r="E41">
        <f t="shared" si="7"/>
        <v>-8.4556755532048555</v>
      </c>
      <c r="F41">
        <f t="shared" si="8"/>
        <v>3.776000624304169E-16</v>
      </c>
      <c r="G41">
        <f t="shared" si="8"/>
        <v>1.6481769058980197E-9</v>
      </c>
      <c r="H41">
        <f t="shared" si="8"/>
        <v>5.2658503651579142E-39</v>
      </c>
      <c r="I41">
        <f t="shared" si="8"/>
        <v>2.0006589998147507E-77</v>
      </c>
      <c r="J41">
        <f t="shared" si="12"/>
        <v>5.6800217425430702E-4</v>
      </c>
      <c r="K41">
        <f t="shared" si="9"/>
        <v>5.6800382243159047E-4</v>
      </c>
      <c r="L41">
        <f t="shared" si="10"/>
        <v>-8.4562435570272871</v>
      </c>
      <c r="M41">
        <f t="shared" si="11"/>
        <v>71.508055095765499</v>
      </c>
      <c r="N41" s="10">
        <v>966.39999999997895</v>
      </c>
      <c r="O41" s="10">
        <v>35</v>
      </c>
    </row>
    <row r="42" spans="1:15" x14ac:dyDescent="0.25">
      <c r="A42" s="9">
        <v>944.49999999999898</v>
      </c>
      <c r="B42" s="10">
        <v>98</v>
      </c>
      <c r="C42">
        <f t="shared" si="5"/>
        <v>103.30435228241186</v>
      </c>
      <c r="D42">
        <f t="shared" si="6"/>
        <v>294.10000000000093</v>
      </c>
      <c r="E42">
        <f t="shared" si="7"/>
        <v>-5.3043522824118554</v>
      </c>
      <c r="F42">
        <f t="shared" si="8"/>
        <v>6.3143323999293821E-16</v>
      </c>
      <c r="G42">
        <f t="shared" si="8"/>
        <v>2.4608415500767401E-9</v>
      </c>
      <c r="H42">
        <f t="shared" si="8"/>
        <v>1.1275586630424716E-38</v>
      </c>
      <c r="I42">
        <f t="shared" si="8"/>
        <v>5.8149357774524932E-77</v>
      </c>
      <c r="J42">
        <f t="shared" si="12"/>
        <v>7.4116622883690182E-4</v>
      </c>
      <c r="K42">
        <f t="shared" si="9"/>
        <v>7.4116868967908332E-4</v>
      </c>
      <c r="L42">
        <f t="shared" si="10"/>
        <v>-5.3050934511015342</v>
      </c>
      <c r="M42">
        <f t="shared" si="11"/>
        <v>28.144016524920385</v>
      </c>
      <c r="N42" s="10">
        <v>966.44999999997901</v>
      </c>
      <c r="O42" s="10">
        <v>30</v>
      </c>
    </row>
    <row r="43" spans="1:15" x14ac:dyDescent="0.25">
      <c r="A43" s="9">
        <v>944.54999999999905</v>
      </c>
      <c r="B43" s="10">
        <v>113</v>
      </c>
      <c r="C43">
        <f t="shared" si="5"/>
        <v>103.1530290116184</v>
      </c>
      <c r="D43">
        <f t="shared" si="6"/>
        <v>294.05000000000086</v>
      </c>
      <c r="E43">
        <f t="shared" si="7"/>
        <v>9.8469709883815995</v>
      </c>
      <c r="F43">
        <f t="shared" si="8"/>
        <v>1.0525752961516719E-15</v>
      </c>
      <c r="G43">
        <f t="shared" si="8"/>
        <v>3.6626365686165664E-9</v>
      </c>
      <c r="H43">
        <f t="shared" si="8"/>
        <v>2.4068006920381514E-38</v>
      </c>
      <c r="I43">
        <f t="shared" si="8"/>
        <v>1.6847952240344886E-76</v>
      </c>
      <c r="J43">
        <f t="shared" si="12"/>
        <v>9.6407672151860497E-4</v>
      </c>
      <c r="K43">
        <f t="shared" si="9"/>
        <v>9.6408038415622612E-4</v>
      </c>
      <c r="L43">
        <f t="shared" si="10"/>
        <v>9.8460069079974435</v>
      </c>
      <c r="M43">
        <f t="shared" si="11"/>
        <v>96.943852032333382</v>
      </c>
      <c r="N43" s="10">
        <v>966.49999999997897</v>
      </c>
      <c r="O43" s="10">
        <v>38</v>
      </c>
    </row>
    <row r="44" spans="1:15" x14ac:dyDescent="0.25">
      <c r="A44" s="9">
        <v>944.599999999999</v>
      </c>
      <c r="B44" s="10">
        <v>111</v>
      </c>
      <c r="C44">
        <f t="shared" si="5"/>
        <v>103.00170574082495</v>
      </c>
      <c r="D44">
        <f t="shared" si="6"/>
        <v>294.00000000000091</v>
      </c>
      <c r="E44">
        <f t="shared" si="7"/>
        <v>7.9982942591750543</v>
      </c>
      <c r="F44">
        <f t="shared" si="8"/>
        <v>1.7490783141181347E-15</v>
      </c>
      <c r="G44">
        <f t="shared" si="8"/>
        <v>5.4341841703046123E-9</v>
      </c>
      <c r="H44">
        <f t="shared" si="8"/>
        <v>5.121196724796079E-38</v>
      </c>
      <c r="I44">
        <f t="shared" si="8"/>
        <v>4.866084795296346E-76</v>
      </c>
      <c r="J44">
        <f t="shared" si="12"/>
        <v>1.250080326226678E-3</v>
      </c>
      <c r="K44">
        <f t="shared" si="9"/>
        <v>1.2500857604125974E-3</v>
      </c>
      <c r="L44">
        <f t="shared" si="10"/>
        <v>7.9970441734146416</v>
      </c>
      <c r="M44">
        <f t="shared" si="11"/>
        <v>63.952715511545065</v>
      </c>
      <c r="N44" s="10">
        <v>966.54999999997904</v>
      </c>
      <c r="O44" s="10">
        <v>35</v>
      </c>
    </row>
    <row r="45" spans="1:15" x14ac:dyDescent="0.25">
      <c r="A45" s="9">
        <v>944.64999999999804</v>
      </c>
      <c r="B45" s="10">
        <v>109</v>
      </c>
      <c r="C45">
        <f t="shared" si="5"/>
        <v>102.85038247003467</v>
      </c>
      <c r="D45">
        <f t="shared" si="6"/>
        <v>293.95000000000186</v>
      </c>
      <c r="E45">
        <f t="shared" si="7"/>
        <v>6.149617529965326</v>
      </c>
      <c r="F45">
        <f t="shared" si="8"/>
        <v>2.897314815539164E-15</v>
      </c>
      <c r="G45">
        <f t="shared" si="8"/>
        <v>8.0372083832298177E-9</v>
      </c>
      <c r="H45">
        <f t="shared" si="8"/>
        <v>1.0862583806704872E-37</v>
      </c>
      <c r="I45">
        <f t="shared" si="8"/>
        <v>1.4010143129050366E-75</v>
      </c>
      <c r="J45">
        <f t="shared" si="12"/>
        <v>1.6158260063449345E-3</v>
      </c>
      <c r="K45">
        <f t="shared" si="9"/>
        <v>1.6158340435562151E-3</v>
      </c>
      <c r="L45">
        <f t="shared" si="10"/>
        <v>6.1480016959217698</v>
      </c>
      <c r="M45">
        <f t="shared" si="11"/>
        <v>37.797924853056955</v>
      </c>
      <c r="N45" s="10">
        <v>966.59999999997899</v>
      </c>
      <c r="O45" s="10">
        <v>37</v>
      </c>
    </row>
    <row r="46" spans="1:15" x14ac:dyDescent="0.25">
      <c r="A46" s="9">
        <v>944.699999999998</v>
      </c>
      <c r="B46" s="10">
        <v>108</v>
      </c>
      <c r="C46">
        <f t="shared" si="5"/>
        <v>102.69905919924167</v>
      </c>
      <c r="D46">
        <f t="shared" si="6"/>
        <v>293.90000000000191</v>
      </c>
      <c r="E46">
        <f t="shared" si="7"/>
        <v>5.3009408007583261</v>
      </c>
      <c r="F46">
        <f t="shared" si="8"/>
        <v>4.7842346139897618E-15</v>
      </c>
      <c r="G46">
        <f t="shared" si="8"/>
        <v>1.1849675399116891E-8</v>
      </c>
      <c r="H46">
        <f t="shared" si="8"/>
        <v>2.2968105316186462E-37</v>
      </c>
      <c r="I46">
        <f t="shared" si="8"/>
        <v>4.0210161862927727E-75</v>
      </c>
      <c r="J46">
        <f t="shared" si="12"/>
        <v>2.0820042745718814E-3</v>
      </c>
      <c r="K46">
        <f t="shared" si="9"/>
        <v>2.0820161242520647E-3</v>
      </c>
      <c r="L46">
        <f t="shared" si="10"/>
        <v>5.2988587846340742</v>
      </c>
      <c r="M46">
        <f t="shared" si="11"/>
        <v>28.077904419493699</v>
      </c>
      <c r="N46" s="10">
        <v>966.64999999997804</v>
      </c>
      <c r="O46" s="10">
        <v>33</v>
      </c>
    </row>
    <row r="47" spans="1:15" x14ac:dyDescent="0.25">
      <c r="A47" s="9">
        <v>944.74999999999795</v>
      </c>
      <c r="B47" s="10">
        <v>101</v>
      </c>
      <c r="C47">
        <f t="shared" si="5"/>
        <v>102.54773592844867</v>
      </c>
      <c r="D47">
        <f t="shared" si="6"/>
        <v>293.85000000000196</v>
      </c>
      <c r="E47">
        <f t="shared" si="7"/>
        <v>-1.5477359284486738</v>
      </c>
      <c r="F47">
        <f t="shared" si="8"/>
        <v>7.875163881812927E-15</v>
      </c>
      <c r="G47">
        <f t="shared" si="8"/>
        <v>1.7415583453314082E-8</v>
      </c>
      <c r="H47">
        <f t="shared" si="8"/>
        <v>4.8411389878940909E-37</v>
      </c>
      <c r="I47">
        <f t="shared" si="8"/>
        <v>1.1504279387336701E-74</v>
      </c>
      <c r="J47">
        <f t="shared" si="12"/>
        <v>2.6742314355176653E-3</v>
      </c>
      <c r="K47">
        <f t="shared" si="9"/>
        <v>2.6742488511089938E-3</v>
      </c>
      <c r="L47">
        <f t="shared" si="10"/>
        <v>-1.5504101772997827</v>
      </c>
      <c r="M47">
        <f t="shared" si="11"/>
        <v>2.4037717178747435</v>
      </c>
      <c r="N47" s="10">
        <v>966.69999999997799</v>
      </c>
      <c r="O47" s="10">
        <v>40</v>
      </c>
    </row>
    <row r="48" spans="1:15" x14ac:dyDescent="0.25">
      <c r="A48" s="9">
        <v>944.79999999999802</v>
      </c>
      <c r="B48" s="10">
        <v>94</v>
      </c>
      <c r="C48">
        <f t="shared" si="5"/>
        <v>102.39641265765522</v>
      </c>
      <c r="D48">
        <f t="shared" si="6"/>
        <v>293.80000000000189</v>
      </c>
      <c r="E48">
        <f t="shared" si="7"/>
        <v>-8.3964126576552189</v>
      </c>
      <c r="F48">
        <f t="shared" si="8"/>
        <v>1.2922218531020437E-14</v>
      </c>
      <c r="G48">
        <f t="shared" si="8"/>
        <v>2.5515257363724517E-8</v>
      </c>
      <c r="H48">
        <f t="shared" si="8"/>
        <v>1.0171857828246458E-36</v>
      </c>
      <c r="I48">
        <f t="shared" si="8"/>
        <v>3.2810539297831694E-74</v>
      </c>
      <c r="J48">
        <f t="shared" si="12"/>
        <v>3.4241021480226142E-3</v>
      </c>
      <c r="K48">
        <f t="shared" si="9"/>
        <v>3.4241276632929001E-3</v>
      </c>
      <c r="L48">
        <f t="shared" si="10"/>
        <v>-8.3998367853185112</v>
      </c>
      <c r="M48">
        <f t="shared" si="11"/>
        <v>70.557258019990016</v>
      </c>
      <c r="N48" s="10">
        <v>966.74999999997794</v>
      </c>
      <c r="O48" s="10">
        <v>35</v>
      </c>
    </row>
    <row r="49" spans="1:15" x14ac:dyDescent="0.25">
      <c r="A49" s="9">
        <v>944.84999999999798</v>
      </c>
      <c r="B49" s="10">
        <v>109</v>
      </c>
      <c r="C49">
        <f t="shared" si="5"/>
        <v>102.24508938686222</v>
      </c>
      <c r="D49">
        <f t="shared" si="6"/>
        <v>293.75000000000193</v>
      </c>
      <c r="E49">
        <f t="shared" si="7"/>
        <v>6.7549106131377812</v>
      </c>
      <c r="F49">
        <f t="shared" si="8"/>
        <v>2.1137076146109363E-14</v>
      </c>
      <c r="G49">
        <f t="shared" si="8"/>
        <v>3.7264236505638559E-8</v>
      </c>
      <c r="H49">
        <f t="shared" si="8"/>
        <v>2.1305089415221502E-36</v>
      </c>
      <c r="I49">
        <f t="shared" si="8"/>
        <v>9.3281960941437803E-74</v>
      </c>
      <c r="J49">
        <f t="shared" si="12"/>
        <v>4.3704361950725624E-3</v>
      </c>
      <c r="K49">
        <f t="shared" si="9"/>
        <v>4.3704734593302047E-3</v>
      </c>
      <c r="L49">
        <f t="shared" si="10"/>
        <v>6.750540139678451</v>
      </c>
      <c r="M49">
        <f t="shared" si="11"/>
        <v>45.569792177409958</v>
      </c>
      <c r="N49" s="10">
        <v>966.79999999997801</v>
      </c>
      <c r="O49" s="10">
        <v>33</v>
      </c>
    </row>
    <row r="50" spans="1:15" x14ac:dyDescent="0.25">
      <c r="A50" s="9">
        <v>944.89999999999804</v>
      </c>
      <c r="B50" s="10">
        <v>104</v>
      </c>
      <c r="C50">
        <f t="shared" si="5"/>
        <v>102.09376611606876</v>
      </c>
      <c r="D50">
        <f t="shared" si="6"/>
        <v>293.70000000000186</v>
      </c>
      <c r="E50">
        <f t="shared" si="7"/>
        <v>1.9062338839312361</v>
      </c>
      <c r="F50">
        <f t="shared" si="8"/>
        <v>3.4465381678709596E-14</v>
      </c>
      <c r="G50">
        <f t="shared" si="8"/>
        <v>5.4251887375080657E-8</v>
      </c>
      <c r="H50">
        <f t="shared" si="8"/>
        <v>4.4483278772164738E-36</v>
      </c>
      <c r="I50">
        <f t="shared" si="8"/>
        <v>2.643700876759345E-73</v>
      </c>
      <c r="J50">
        <f t="shared" si="12"/>
        <v>5.560747894875746E-3</v>
      </c>
      <c r="K50">
        <f t="shared" si="9"/>
        <v>5.5608021467975863E-3</v>
      </c>
      <c r="L50">
        <f t="shared" si="10"/>
        <v>1.9006730817844384</v>
      </c>
      <c r="M50">
        <f t="shared" si="11"/>
        <v>3.6125581638199544</v>
      </c>
      <c r="N50" s="10">
        <v>966.84999999997797</v>
      </c>
      <c r="O50" s="10">
        <v>37</v>
      </c>
    </row>
    <row r="51" spans="1:15" x14ac:dyDescent="0.25">
      <c r="A51" s="9">
        <v>944.949999999998</v>
      </c>
      <c r="B51" s="10">
        <v>101</v>
      </c>
      <c r="C51">
        <f t="shared" si="5"/>
        <v>101.94244284527531</v>
      </c>
      <c r="D51">
        <f t="shared" si="6"/>
        <v>293.65000000000191</v>
      </c>
      <c r="E51">
        <f t="shared" si="7"/>
        <v>-0.94244284527530908</v>
      </c>
      <c r="F51">
        <f t="shared" si="8"/>
        <v>5.6021098747560927E-14</v>
      </c>
      <c r="G51">
        <f t="shared" si="8"/>
        <v>7.8734998789658022E-8</v>
      </c>
      <c r="H51">
        <f t="shared" si="8"/>
        <v>9.2584986993034408E-36</v>
      </c>
      <c r="I51">
        <f t="shared" si="8"/>
        <v>7.4689114870724022E-73</v>
      </c>
      <c r="J51">
        <f t="shared" si="12"/>
        <v>7.0529690431153464E-3</v>
      </c>
      <c r="K51">
        <f t="shared" si="9"/>
        <v>7.0530477781701574E-3</v>
      </c>
      <c r="L51">
        <f t="shared" si="10"/>
        <v>-0.94949589305347926</v>
      </c>
      <c r="M51">
        <f t="shared" si="11"/>
        <v>0.90154245092542407</v>
      </c>
      <c r="N51" s="10">
        <v>966.89999999997804</v>
      </c>
      <c r="O51" s="10">
        <v>32</v>
      </c>
    </row>
    <row r="52" spans="1:15" x14ac:dyDescent="0.25">
      <c r="A52" s="9">
        <v>944.99999999999795</v>
      </c>
      <c r="B52" s="10">
        <v>108</v>
      </c>
      <c r="C52">
        <f t="shared" si="5"/>
        <v>101.79111957448231</v>
      </c>
      <c r="D52">
        <f t="shared" si="6"/>
        <v>293.60000000000196</v>
      </c>
      <c r="E52">
        <f t="shared" si="7"/>
        <v>6.208880425517691</v>
      </c>
      <c r="F52">
        <f t="shared" si="8"/>
        <v>9.0771706914701723E-14</v>
      </c>
      <c r="G52">
        <f t="shared" si="8"/>
        <v>1.1390719267159533E-7</v>
      </c>
      <c r="H52">
        <f t="shared" si="8"/>
        <v>1.9209439752477488E-35</v>
      </c>
      <c r="I52">
        <f t="shared" si="8"/>
        <v>2.1034522616341743E-72</v>
      </c>
      <c r="J52">
        <f t="shared" si="12"/>
        <v>8.9174585403409209E-3</v>
      </c>
      <c r="K52">
        <f t="shared" si="9"/>
        <v>8.917572447624365E-3</v>
      </c>
      <c r="L52">
        <f t="shared" si="10"/>
        <v>6.1999628530700663</v>
      </c>
      <c r="M52">
        <f t="shared" si="11"/>
        <v>38.439539379448718</v>
      </c>
      <c r="N52" s="10">
        <v>966.94999999997799</v>
      </c>
      <c r="O52" s="10">
        <v>40</v>
      </c>
    </row>
    <row r="53" spans="1:15" x14ac:dyDescent="0.25">
      <c r="A53" s="9">
        <v>945.04999999999802</v>
      </c>
      <c r="B53" s="10">
        <v>106</v>
      </c>
      <c r="C53">
        <f t="shared" si="5"/>
        <v>101.63979630368885</v>
      </c>
      <c r="D53">
        <f t="shared" si="6"/>
        <v>293.55000000000189</v>
      </c>
      <c r="E53">
        <f t="shared" si="7"/>
        <v>4.3602036963111459</v>
      </c>
      <c r="F53">
        <f t="shared" si="8"/>
        <v>1.4661544796999923E-13</v>
      </c>
      <c r="G53">
        <f t="shared" si="8"/>
        <v>1.6427248295622071E-7</v>
      </c>
      <c r="H53">
        <f t="shared" si="8"/>
        <v>3.9730056009097742E-35</v>
      </c>
      <c r="I53">
        <f t="shared" si="8"/>
        <v>5.9052509351924189E-72</v>
      </c>
      <c r="J53">
        <f t="shared" si="12"/>
        <v>1.1239333803450723E-2</v>
      </c>
      <c r="K53">
        <f t="shared" si="9"/>
        <v>1.1239498076080295E-2</v>
      </c>
      <c r="L53">
        <f t="shared" si="10"/>
        <v>4.3489641982350653</v>
      </c>
      <c r="M53">
        <f t="shared" si="11"/>
        <v>18.913489597530365</v>
      </c>
      <c r="N53" s="10">
        <v>966.99999999997794</v>
      </c>
      <c r="O53" s="10">
        <v>29</v>
      </c>
    </row>
    <row r="54" spans="1:15" x14ac:dyDescent="0.25">
      <c r="A54" s="9">
        <v>945.09999999999798</v>
      </c>
      <c r="B54" s="10">
        <v>90</v>
      </c>
      <c r="C54">
        <f t="shared" si="5"/>
        <v>101.48847303289585</v>
      </c>
      <c r="D54">
        <f t="shared" si="6"/>
        <v>293.50000000000193</v>
      </c>
      <c r="E54">
        <f t="shared" si="7"/>
        <v>-11.488473032895854</v>
      </c>
      <c r="F54">
        <f t="shared" si="8"/>
        <v>2.3606919049987173E-13</v>
      </c>
      <c r="G54">
        <f t="shared" si="8"/>
        <v>2.3616136165264183E-7</v>
      </c>
      <c r="H54">
        <f t="shared" si="8"/>
        <v>8.1913221356332687E-35</v>
      </c>
      <c r="I54">
        <f t="shared" si="8"/>
        <v>1.6526253254716173E-71</v>
      </c>
      <c r="J54">
        <f t="shared" si="12"/>
        <v>1.412116053732218E-2</v>
      </c>
      <c r="K54">
        <f t="shared" si="9"/>
        <v>1.4121396698919902E-2</v>
      </c>
      <c r="L54">
        <f t="shared" si="10"/>
        <v>-11.502594429594774</v>
      </c>
      <c r="M54">
        <f t="shared" si="11"/>
        <v>132.30967861174472</v>
      </c>
    </row>
    <row r="55" spans="1:15" x14ac:dyDescent="0.25">
      <c r="A55" s="9">
        <v>945.14999999999804</v>
      </c>
      <c r="B55" s="10">
        <v>103</v>
      </c>
      <c r="C55">
        <f t="shared" si="5"/>
        <v>101.3371497621024</v>
      </c>
      <c r="D55">
        <f t="shared" si="6"/>
        <v>293.45000000000186</v>
      </c>
      <c r="E55">
        <f t="shared" si="7"/>
        <v>1.6628502378976009</v>
      </c>
      <c r="F55">
        <f t="shared" si="8"/>
        <v>3.7890404326141595E-13</v>
      </c>
      <c r="G55">
        <f t="shared" si="8"/>
        <v>3.3844119246784688E-7</v>
      </c>
      <c r="H55">
        <f t="shared" si="8"/>
        <v>1.6835235017124311E-34</v>
      </c>
      <c r="I55">
        <f t="shared" si="8"/>
        <v>4.6104232868102566E-71</v>
      </c>
      <c r="J55">
        <f t="shared" si="12"/>
        <v>1.7686038278361391E-2</v>
      </c>
      <c r="K55">
        <f t="shared" si="9"/>
        <v>1.7686376719932763E-2</v>
      </c>
      <c r="L55">
        <f t="shared" si="10"/>
        <v>1.6451638611776682</v>
      </c>
      <c r="M55">
        <f t="shared" si="11"/>
        <v>2.7065641301250141</v>
      </c>
    </row>
    <row r="56" spans="1:15" x14ac:dyDescent="0.25">
      <c r="A56" s="9">
        <v>945.199999999998</v>
      </c>
      <c r="B56" s="10">
        <v>94</v>
      </c>
      <c r="C56">
        <f t="shared" si="5"/>
        <v>101.1858264913094</v>
      </c>
      <c r="D56">
        <f t="shared" si="6"/>
        <v>293.40000000000191</v>
      </c>
      <c r="E56">
        <f t="shared" si="7"/>
        <v>-7.185826491309399</v>
      </c>
      <c r="F56">
        <f t="shared" si="8"/>
        <v>6.0624688221440746E-13</v>
      </c>
      <c r="G56">
        <f t="shared" si="8"/>
        <v>4.8349049277062743E-7</v>
      </c>
      <c r="H56">
        <f t="shared" si="8"/>
        <v>3.4491708814470767E-34</v>
      </c>
      <c r="I56">
        <f t="shared" si="8"/>
        <v>1.2821461902231866E-70</v>
      </c>
      <c r="J56">
        <f t="shared" si="12"/>
        <v>2.2081119118767829E-2</v>
      </c>
      <c r="K56">
        <f t="shared" si="9"/>
        <v>2.2081602609866847E-2</v>
      </c>
      <c r="L56">
        <f t="shared" si="10"/>
        <v>-7.2079080939192659</v>
      </c>
      <c r="M56">
        <f t="shared" si="11"/>
        <v>51.953939090386868</v>
      </c>
    </row>
    <row r="57" spans="1:15" x14ac:dyDescent="0.25">
      <c r="A57" s="9">
        <v>945.24999999999795</v>
      </c>
      <c r="B57" s="10">
        <v>98</v>
      </c>
      <c r="C57">
        <f t="shared" si="5"/>
        <v>101.03450322051594</v>
      </c>
      <c r="D57">
        <f t="shared" si="6"/>
        <v>293.35000000000196</v>
      </c>
      <c r="E57">
        <f t="shared" si="7"/>
        <v>-3.0345032205159441</v>
      </c>
      <c r="F57">
        <f t="shared" si="8"/>
        <v>9.6694138042791889E-13</v>
      </c>
      <c r="G57">
        <f t="shared" si="8"/>
        <v>6.8853022626865207E-7</v>
      </c>
      <c r="H57">
        <f t="shared" si="8"/>
        <v>7.0443445255450051E-34</v>
      </c>
      <c r="I57">
        <f t="shared" si="8"/>
        <v>3.554386428490424E-70</v>
      </c>
      <c r="J57">
        <f t="shared" si="12"/>
        <v>2.7481595960233283E-2</v>
      </c>
      <c r="K57">
        <f t="shared" si="9"/>
        <v>2.7482284491426492E-2</v>
      </c>
      <c r="L57">
        <f t="shared" si="10"/>
        <v>-3.0619855050073705</v>
      </c>
      <c r="M57">
        <f t="shared" si="11"/>
        <v>9.3757552328752425</v>
      </c>
    </row>
    <row r="58" spans="1:15" x14ac:dyDescent="0.25">
      <c r="A58" s="9">
        <v>945.29999999999802</v>
      </c>
      <c r="B58" s="10">
        <v>117</v>
      </c>
      <c r="C58">
        <f t="shared" si="5"/>
        <v>100.88317994972294</v>
      </c>
      <c r="D58">
        <f t="shared" si="6"/>
        <v>293.30000000000189</v>
      </c>
      <c r="E58">
        <f t="shared" si="7"/>
        <v>16.116820050277056</v>
      </c>
      <c r="F58">
        <f t="shared" si="8"/>
        <v>1.5373796362803267E-12</v>
      </c>
      <c r="G58">
        <f t="shared" si="8"/>
        <v>9.7743622807738861E-7</v>
      </c>
      <c r="H58">
        <f t="shared" si="8"/>
        <v>1.4341573906552647E-33</v>
      </c>
      <c r="I58">
        <f t="shared" si="8"/>
        <v>9.8225011298903393E-70</v>
      </c>
      <c r="J58">
        <f t="shared" si="12"/>
        <v>3.4095194288393867E-2</v>
      </c>
      <c r="K58">
        <f t="shared" si="9"/>
        <v>3.4096171726159322E-2</v>
      </c>
      <c r="L58">
        <f t="shared" si="10"/>
        <v>16.082723878550897</v>
      </c>
      <c r="M58">
        <f t="shared" si="11"/>
        <v>258.65400735371122</v>
      </c>
    </row>
    <row r="59" spans="1:15" x14ac:dyDescent="0.25">
      <c r="A59" s="9">
        <v>945.34999999999798</v>
      </c>
      <c r="B59" s="10">
        <v>94</v>
      </c>
      <c r="C59">
        <f t="shared" si="5"/>
        <v>100.73185667892949</v>
      </c>
      <c r="D59">
        <f t="shared" si="6"/>
        <v>293.25000000000193</v>
      </c>
      <c r="E59">
        <f t="shared" si="7"/>
        <v>-6.7318566789294891</v>
      </c>
      <c r="F59">
        <f t="shared" si="8"/>
        <v>2.4366460732259943E-12</v>
      </c>
      <c r="G59">
        <f t="shared" si="8"/>
        <v>1.3831975243908996E-6</v>
      </c>
      <c r="H59">
        <f t="shared" si="8"/>
        <v>2.9106058102650928E-33</v>
      </c>
      <c r="I59">
        <f t="shared" si="8"/>
        <v>2.7058884106939534E-69</v>
      </c>
      <c r="J59">
        <f t="shared" si="12"/>
        <v>4.2167197551608242E-2</v>
      </c>
      <c r="K59">
        <f t="shared" si="9"/>
        <v>4.2168580751569276E-2</v>
      </c>
      <c r="L59">
        <f t="shared" si="10"/>
        <v>-6.7740252596810588</v>
      </c>
      <c r="M59">
        <f t="shared" si="11"/>
        <v>45.887418218797038</v>
      </c>
    </row>
    <row r="60" spans="1:15" x14ac:dyDescent="0.25">
      <c r="A60" s="9">
        <v>945.39999999999804</v>
      </c>
      <c r="B60" s="10">
        <v>83</v>
      </c>
      <c r="C60">
        <f t="shared" si="5"/>
        <v>100.58053340813603</v>
      </c>
      <c r="D60">
        <f t="shared" si="6"/>
        <v>293.20000000000186</v>
      </c>
      <c r="E60">
        <f t="shared" si="7"/>
        <v>-17.580533408136034</v>
      </c>
      <c r="F60">
        <f t="shared" si="8"/>
        <v>3.8497641953811676E-12</v>
      </c>
      <c r="G60">
        <f t="shared" si="8"/>
        <v>1.9512383531357092E-6</v>
      </c>
      <c r="H60">
        <f t="shared" si="8"/>
        <v>5.8884408694078177E-33</v>
      </c>
      <c r="I60">
        <f t="shared" si="8"/>
        <v>7.4306709051878767E-69</v>
      </c>
      <c r="J60">
        <f t="shared" si="12"/>
        <v>5.1986030505162047E-2</v>
      </c>
      <c r="K60">
        <f t="shared" si="9"/>
        <v>5.1987981747364943E-2</v>
      </c>
      <c r="L60">
        <f t="shared" si="10"/>
        <v>-17.632521389883401</v>
      </c>
      <c r="M60">
        <f t="shared" si="11"/>
        <v>310.90581056469563</v>
      </c>
    </row>
    <row r="61" spans="1:15" x14ac:dyDescent="0.25">
      <c r="A61" s="9">
        <v>945.449999999998</v>
      </c>
      <c r="B61" s="10">
        <v>112</v>
      </c>
      <c r="C61">
        <f t="shared" si="5"/>
        <v>100.42921013734303</v>
      </c>
      <c r="D61">
        <f t="shared" si="6"/>
        <v>293.15000000000191</v>
      </c>
      <c r="E61">
        <f t="shared" si="7"/>
        <v>11.570789862656966</v>
      </c>
      <c r="F61">
        <f t="shared" si="8"/>
        <v>6.063259501207938E-12</v>
      </c>
      <c r="G61">
        <f t="shared" si="8"/>
        <v>2.7438906151798239E-6</v>
      </c>
      <c r="H61">
        <f t="shared" si="8"/>
        <v>1.1875382155838915E-32</v>
      </c>
      <c r="I61">
        <f t="shared" si="8"/>
        <v>2.0341197750303681E-68</v>
      </c>
      <c r="J61">
        <f t="shared" si="12"/>
        <v>6.3889417078521124E-2</v>
      </c>
      <c r="K61">
        <f t="shared" si="9"/>
        <v>6.3892160975199563E-2</v>
      </c>
      <c r="L61">
        <f t="shared" si="10"/>
        <v>11.506897701681766</v>
      </c>
      <c r="M61">
        <f t="shared" si="11"/>
        <v>132.40869471696911</v>
      </c>
    </row>
    <row r="62" spans="1:15" x14ac:dyDescent="0.25">
      <c r="A62" s="9">
        <v>945.49999999999795</v>
      </c>
      <c r="B62" s="10">
        <v>89</v>
      </c>
      <c r="C62">
        <f t="shared" si="5"/>
        <v>100.27788686655003</v>
      </c>
      <c r="D62">
        <f t="shared" si="6"/>
        <v>293.10000000000196</v>
      </c>
      <c r="E62">
        <f t="shared" si="7"/>
        <v>-11.277886866550034</v>
      </c>
      <c r="F62">
        <f t="shared" si="8"/>
        <v>9.5193771292727705E-12</v>
      </c>
      <c r="G62">
        <f t="shared" si="8"/>
        <v>3.8463926355827847E-6</v>
      </c>
      <c r="H62">
        <f t="shared" si="8"/>
        <v>2.3874001677930094E-32</v>
      </c>
      <c r="I62">
        <f t="shared" si="8"/>
        <v>5.5507972707311342E-68</v>
      </c>
      <c r="J62">
        <f t="shared" si="12"/>
        <v>7.8271119183968507E-2</v>
      </c>
      <c r="K62">
        <f t="shared" si="9"/>
        <v>7.8274965586123471E-2</v>
      </c>
      <c r="L62">
        <f t="shared" si="10"/>
        <v>-11.356161832136157</v>
      </c>
      <c r="M62">
        <f t="shared" si="11"/>
        <v>128.96241155766606</v>
      </c>
    </row>
    <row r="63" spans="1:15" x14ac:dyDescent="0.25">
      <c r="A63" s="9">
        <v>945.54999999999802</v>
      </c>
      <c r="B63" s="10">
        <v>96</v>
      </c>
      <c r="C63">
        <f t="shared" si="5"/>
        <v>100.12656359575658</v>
      </c>
      <c r="D63">
        <f t="shared" si="6"/>
        <v>293.05000000000189</v>
      </c>
      <c r="E63">
        <f t="shared" si="7"/>
        <v>-4.1265635957565792</v>
      </c>
      <c r="F63">
        <f t="shared" si="8"/>
        <v>1.4898455871087309E-11</v>
      </c>
      <c r="G63">
        <f t="shared" si="8"/>
        <v>5.3749048976099292E-6</v>
      </c>
      <c r="H63">
        <f t="shared" si="8"/>
        <v>4.7844629458052074E-32</v>
      </c>
      <c r="I63">
        <f t="shared" si="8"/>
        <v>1.5099569310305137E-67</v>
      </c>
      <c r="J63">
        <f t="shared" si="12"/>
        <v>9.5588250168953712E-2</v>
      </c>
      <c r="K63">
        <f t="shared" si="9"/>
        <v>9.5593625088749773E-2</v>
      </c>
      <c r="L63">
        <f t="shared" si="10"/>
        <v>-4.2221572208453289</v>
      </c>
      <c r="M63">
        <f t="shared" si="11"/>
        <v>17.826611597536353</v>
      </c>
    </row>
    <row r="64" spans="1:15" x14ac:dyDescent="0.25">
      <c r="A64" s="9">
        <v>945.59999999999798</v>
      </c>
      <c r="B64" s="10">
        <v>107</v>
      </c>
      <c r="C64">
        <f t="shared" si="5"/>
        <v>99.975240324963579</v>
      </c>
      <c r="D64">
        <f t="shared" si="6"/>
        <v>293.00000000000193</v>
      </c>
      <c r="E64">
        <f t="shared" si="7"/>
        <v>7.024759675036421</v>
      </c>
      <c r="F64">
        <f t="shared" si="8"/>
        <v>2.324365040962115E-11</v>
      </c>
      <c r="G64">
        <f t="shared" si="8"/>
        <v>7.4871805125586442E-6</v>
      </c>
      <c r="H64">
        <f t="shared" si="8"/>
        <v>9.5580989127473627E-32</v>
      </c>
      <c r="I64">
        <f t="shared" si="8"/>
        <v>4.094530434076545E-67</v>
      </c>
      <c r="J64">
        <f t="shared" si="12"/>
        <v>0.11636914112214984</v>
      </c>
      <c r="K64">
        <f t="shared" si="9"/>
        <v>0.11637662832590605</v>
      </c>
      <c r="L64">
        <f t="shared" si="10"/>
        <v>6.9083830467105152</v>
      </c>
      <c r="M64">
        <f t="shared" si="11"/>
        <v>47.725756320077259</v>
      </c>
    </row>
    <row r="65" spans="1:13" x14ac:dyDescent="0.25">
      <c r="A65" s="9">
        <v>945.64999999999804</v>
      </c>
      <c r="B65" s="10">
        <v>116</v>
      </c>
      <c r="C65">
        <f t="shared" si="5"/>
        <v>99.823917054170124</v>
      </c>
      <c r="D65">
        <f t="shared" si="6"/>
        <v>292.95000000000186</v>
      </c>
      <c r="E65">
        <f t="shared" si="7"/>
        <v>16.176082945829876</v>
      </c>
      <c r="F65">
        <f t="shared" si="8"/>
        <v>3.6149122591489155E-11</v>
      </c>
      <c r="G65">
        <f t="shared" si="8"/>
        <v>1.0396715816430386E-5</v>
      </c>
      <c r="H65">
        <f t="shared" si="8"/>
        <v>1.9034443991465379E-31</v>
      </c>
      <c r="I65">
        <f t="shared" si="8"/>
        <v>1.1068123508400141E-66</v>
      </c>
      <c r="J65">
        <f t="shared" si="12"/>
        <v>0.1412217198192294</v>
      </c>
      <c r="K65">
        <f t="shared" si="9"/>
        <v>0.14123211657119494</v>
      </c>
      <c r="L65">
        <f t="shared" si="10"/>
        <v>16.03485082925868</v>
      </c>
      <c r="M65">
        <f t="shared" si="11"/>
        <v>257.11644111657779</v>
      </c>
    </row>
    <row r="66" spans="1:13" x14ac:dyDescent="0.25">
      <c r="A66" s="9">
        <v>945.699999999998</v>
      </c>
      <c r="B66" s="10">
        <v>75</v>
      </c>
      <c r="C66">
        <f t="shared" si="5"/>
        <v>99.672593783377124</v>
      </c>
      <c r="D66">
        <f t="shared" si="6"/>
        <v>292.90000000000191</v>
      </c>
      <c r="E66">
        <f t="shared" si="7"/>
        <v>-24.672593783377124</v>
      </c>
      <c r="F66">
        <f t="shared" si="8"/>
        <v>5.6043020750858408E-11</v>
      </c>
      <c r="G66">
        <f t="shared" si="8"/>
        <v>1.439144466161756E-5</v>
      </c>
      <c r="H66">
        <f t="shared" si="8"/>
        <v>3.7786722111637922E-31</v>
      </c>
      <c r="I66">
        <f t="shared" si="8"/>
        <v>2.9824573351386551E-66</v>
      </c>
      <c r="J66">
        <f t="shared" si="12"/>
        <v>0.17084234065018591</v>
      </c>
      <c r="K66">
        <f t="shared" si="9"/>
        <v>0.17085673215089056</v>
      </c>
      <c r="L66">
        <f t="shared" si="10"/>
        <v>-24.843450515528016</v>
      </c>
      <c r="M66">
        <f t="shared" si="11"/>
        <v>617.19703351748922</v>
      </c>
    </row>
    <row r="67" spans="1:13" x14ac:dyDescent="0.25">
      <c r="A67" s="9">
        <v>945.74999999999704</v>
      </c>
      <c r="B67" s="10">
        <v>102</v>
      </c>
      <c r="C67">
        <f t="shared" si="5"/>
        <v>99.521270512586398</v>
      </c>
      <c r="D67">
        <f t="shared" si="6"/>
        <v>292.85000000000286</v>
      </c>
      <c r="E67">
        <f t="shared" si="7"/>
        <v>2.4787294874136023</v>
      </c>
      <c r="F67">
        <f t="shared" si="8"/>
        <v>8.6611520127666898E-11</v>
      </c>
      <c r="G67">
        <f t="shared" si="8"/>
        <v>1.9858340849489772E-5</v>
      </c>
      <c r="H67">
        <f t="shared" si="8"/>
        <v>7.4777095787505464E-31</v>
      </c>
      <c r="I67">
        <f t="shared" si="8"/>
        <v>8.0113338899969085E-66</v>
      </c>
      <c r="J67">
        <f t="shared" si="12"/>
        <v>0.20602497941021095</v>
      </c>
      <c r="K67">
        <f t="shared" si="9"/>
        <v>0.20604483783767197</v>
      </c>
      <c r="L67">
        <f t="shared" si="10"/>
        <v>2.2726846495759303</v>
      </c>
      <c r="M67">
        <f t="shared" si="11"/>
        <v>5.1650955164180692</v>
      </c>
    </row>
    <row r="68" spans="1:13" x14ac:dyDescent="0.25">
      <c r="A68" s="9">
        <v>945.799999999997</v>
      </c>
      <c r="B68" s="10">
        <v>109</v>
      </c>
      <c r="C68">
        <f t="shared" si="5"/>
        <v>99.369947241793398</v>
      </c>
      <c r="D68">
        <f t="shared" si="6"/>
        <v>292.80000000000291</v>
      </c>
      <c r="E68">
        <f t="shared" si="7"/>
        <v>9.6300527582066024</v>
      </c>
      <c r="F68">
        <f t="shared" si="8"/>
        <v>1.3343204303741769E-10</v>
      </c>
      <c r="G68">
        <f t="shared" si="8"/>
        <v>2.7315671358254415E-5</v>
      </c>
      <c r="H68">
        <f t="shared" si="8"/>
        <v>1.475123282535759E-30</v>
      </c>
      <c r="I68">
        <f t="shared" si="8"/>
        <v>2.1451900533537738E-65</v>
      </c>
      <c r="J68">
        <f t="shared" si="12"/>
        <v>0.24767067946075</v>
      </c>
      <c r="K68">
        <f t="shared" si="9"/>
        <v>0.24769799526554029</v>
      </c>
      <c r="L68">
        <f t="shared" si="10"/>
        <v>9.3823547629410626</v>
      </c>
      <c r="M68">
        <f t="shared" si="11"/>
        <v>88.028580897682843</v>
      </c>
    </row>
    <row r="69" spans="1:13" x14ac:dyDescent="0.25">
      <c r="A69" s="9">
        <v>945.84999999999695</v>
      </c>
      <c r="B69" s="10">
        <v>100</v>
      </c>
      <c r="C69">
        <f t="shared" si="5"/>
        <v>99.218623971000397</v>
      </c>
      <c r="D69">
        <f t="shared" si="6"/>
        <v>292.75000000000296</v>
      </c>
      <c r="E69">
        <f t="shared" si="7"/>
        <v>0.78137602899960257</v>
      </c>
      <c r="F69">
        <f t="shared" si="8"/>
        <v>2.0491557081808663E-10</v>
      </c>
      <c r="G69">
        <f t="shared" si="8"/>
        <v>3.7455116044564623E-5</v>
      </c>
      <c r="H69">
        <f t="shared" si="8"/>
        <v>2.9008040375996721E-30</v>
      </c>
      <c r="I69">
        <f t="shared" si="8"/>
        <v>5.7260754545754908E-65</v>
      </c>
      <c r="J69">
        <f t="shared" si="12"/>
        <v>0.29679710568965262</v>
      </c>
      <c r="K69">
        <f t="shared" si="9"/>
        <v>0.29683456101061273</v>
      </c>
      <c r="L69">
        <f t="shared" si="10"/>
        <v>0.48454146798898984</v>
      </c>
      <c r="M69">
        <f t="shared" si="11"/>
        <v>0.23478043420092526</v>
      </c>
    </row>
    <row r="70" spans="1:13" x14ac:dyDescent="0.25">
      <c r="A70" s="9">
        <v>945.89999999999702</v>
      </c>
      <c r="B70" s="10">
        <v>108</v>
      </c>
      <c r="C70">
        <f t="shared" si="5"/>
        <v>99.067300700206943</v>
      </c>
      <c r="D70">
        <f t="shared" si="6"/>
        <v>292.70000000000289</v>
      </c>
      <c r="E70">
        <f t="shared" si="7"/>
        <v>8.9326992997930574</v>
      </c>
      <c r="F70">
        <f t="shared" si="8"/>
        <v>3.1370405628172032E-10</v>
      </c>
      <c r="G70">
        <f t="shared" si="8"/>
        <v>5.119655808864509E-5</v>
      </c>
      <c r="H70">
        <f t="shared" si="8"/>
        <v>5.6864184396927998E-30</v>
      </c>
      <c r="I70">
        <f t="shared" si="8"/>
        <v>1.5236271688085798E-64</v>
      </c>
      <c r="J70">
        <f t="shared" si="12"/>
        <v>0.35454803033440402</v>
      </c>
      <c r="K70">
        <f t="shared" si="9"/>
        <v>0.35459922720619674</v>
      </c>
      <c r="L70">
        <f t="shared" si="10"/>
        <v>8.5781000725868601</v>
      </c>
      <c r="M70">
        <f t="shared" si="11"/>
        <v>73.583800855314692</v>
      </c>
    </row>
    <row r="71" spans="1:13" x14ac:dyDescent="0.25">
      <c r="A71" s="9">
        <v>945.94999999999698</v>
      </c>
      <c r="B71" s="10">
        <v>96</v>
      </c>
      <c r="C71">
        <f t="shared" si="5"/>
        <v>98.915977429413942</v>
      </c>
      <c r="D71">
        <f t="shared" si="6"/>
        <v>292.65000000000293</v>
      </c>
      <c r="E71">
        <f t="shared" si="7"/>
        <v>-2.9159774294139424</v>
      </c>
      <c r="F71">
        <f t="shared" si="8"/>
        <v>4.7873552741156304E-10</v>
      </c>
      <c r="G71">
        <f t="shared" si="8"/>
        <v>6.9759078007443083E-5</v>
      </c>
      <c r="H71">
        <f t="shared" si="8"/>
        <v>1.1111932313992252E-29</v>
      </c>
      <c r="I71">
        <f t="shared" si="8"/>
        <v>4.041389414631481E-64</v>
      </c>
      <c r="J71">
        <f t="shared" si="12"/>
        <v>0.4222025405284846</v>
      </c>
      <c r="K71">
        <f t="shared" si="9"/>
        <v>0.42227230008522759</v>
      </c>
      <c r="L71">
        <f t="shared" si="10"/>
        <v>-3.3382497294991702</v>
      </c>
      <c r="M71">
        <f t="shared" si="11"/>
        <v>11.143911256501283</v>
      </c>
    </row>
    <row r="72" spans="1:13" x14ac:dyDescent="0.25">
      <c r="A72" s="9">
        <v>945.99999999999704</v>
      </c>
      <c r="B72" s="10">
        <v>103</v>
      </c>
      <c r="C72">
        <f t="shared" si="5"/>
        <v>98.764654158620488</v>
      </c>
      <c r="D72">
        <f t="shared" si="6"/>
        <v>292.60000000000286</v>
      </c>
      <c r="E72">
        <f t="shared" si="7"/>
        <v>4.2353458413795124</v>
      </c>
      <c r="F72">
        <f t="shared" si="8"/>
        <v>7.2828527901718002E-10</v>
      </c>
      <c r="G72">
        <f t="shared" si="8"/>
        <v>9.4752581066896344E-5</v>
      </c>
      <c r="H72">
        <f t="shared" si="8"/>
        <v>2.1645653890758671E-29</v>
      </c>
      <c r="I72">
        <f t="shared" si="8"/>
        <v>1.0685947610361334E-63</v>
      </c>
      <c r="J72">
        <f t="shared" si="12"/>
        <v>0.50118372216582163</v>
      </c>
      <c r="K72">
        <f t="shared" si="9"/>
        <v>0.50127847547517379</v>
      </c>
      <c r="L72">
        <f t="shared" si="10"/>
        <v>3.7340673659043384</v>
      </c>
      <c r="M72">
        <f t="shared" si="11"/>
        <v>13.943259093111765</v>
      </c>
    </row>
    <row r="73" spans="1:13" x14ac:dyDescent="0.25">
      <c r="A73" s="9">
        <v>946.049999999997</v>
      </c>
      <c r="B73" s="10">
        <v>85</v>
      </c>
      <c r="C73">
        <f t="shared" si="5"/>
        <v>98.613330887827487</v>
      </c>
      <c r="D73">
        <f t="shared" si="6"/>
        <v>292.55000000000291</v>
      </c>
      <c r="E73">
        <f t="shared" si="7"/>
        <v>-13.613330887827487</v>
      </c>
      <c r="F73">
        <f t="shared" si="8"/>
        <v>1.1044288803222305E-9</v>
      </c>
      <c r="G73">
        <f t="shared" si="8"/>
        <v>1.2829558628777417E-4</v>
      </c>
      <c r="H73">
        <f t="shared" si="8"/>
        <v>4.2032205827849047E-29</v>
      </c>
      <c r="I73">
        <f t="shared" si="8"/>
        <v>2.8166036087040419E-63</v>
      </c>
      <c r="J73">
        <f t="shared" si="12"/>
        <v>0.59306653916086283</v>
      </c>
      <c r="K73">
        <f t="shared" si="9"/>
        <v>0.59319483585157951</v>
      </c>
      <c r="L73">
        <f t="shared" si="10"/>
        <v>-14.206525723679068</v>
      </c>
      <c r="M73">
        <f t="shared" si="11"/>
        <v>201.82537313755506</v>
      </c>
    </row>
    <row r="74" spans="1:13" x14ac:dyDescent="0.25">
      <c r="A74" s="9">
        <v>946.09999999999695</v>
      </c>
      <c r="B74" s="10">
        <v>106</v>
      </c>
      <c r="C74">
        <f t="shared" si="5"/>
        <v>98.462007617034033</v>
      </c>
      <c r="D74">
        <f t="shared" si="6"/>
        <v>292.50000000000296</v>
      </c>
      <c r="E74">
        <f t="shared" si="7"/>
        <v>7.5379923829659674</v>
      </c>
      <c r="F74">
        <f t="shared" si="8"/>
        <v>1.6695688280648734E-9</v>
      </c>
      <c r="G74">
        <f t="shared" si="8"/>
        <v>1.7316604264300915E-4</v>
      </c>
      <c r="H74">
        <f t="shared" si="8"/>
        <v>8.1362447456945423E-29</v>
      </c>
      <c r="I74">
        <f t="shared" si="8"/>
        <v>7.400631361795423E-63</v>
      </c>
      <c r="J74">
        <f t="shared" si="12"/>
        <v>0.69958459251096505</v>
      </c>
      <c r="K74">
        <f t="shared" si="9"/>
        <v>0.69975776022317693</v>
      </c>
      <c r="L74">
        <f t="shared" si="10"/>
        <v>6.8382346227427906</v>
      </c>
      <c r="M74">
        <f t="shared" si="11"/>
        <v>46.761452755678235</v>
      </c>
    </row>
    <row r="75" spans="1:13" x14ac:dyDescent="0.25">
      <c r="A75" s="9">
        <v>946.14999999999702</v>
      </c>
      <c r="B75" s="10">
        <v>106</v>
      </c>
      <c r="C75">
        <f t="shared" si="5"/>
        <v>98.310684346240578</v>
      </c>
      <c r="D75">
        <f t="shared" si="6"/>
        <v>292.45000000000289</v>
      </c>
      <c r="E75">
        <f t="shared" si="7"/>
        <v>7.6893156537594223</v>
      </c>
      <c r="F75">
        <f t="shared" si="8"/>
        <v>2.5159456207873412E-9</v>
      </c>
      <c r="G75">
        <f t="shared" si="8"/>
        <v>2.3299365713498984E-4</v>
      </c>
      <c r="H75">
        <f t="shared" si="8"/>
        <v>1.5699874315887206E-28</v>
      </c>
      <c r="I75">
        <f t="shared" si="8"/>
        <v>1.9383944688754201E-62</v>
      </c>
      <c r="J75">
        <f t="shared" si="12"/>
        <v>0.82263541093661063</v>
      </c>
      <c r="K75">
        <f t="shared" si="9"/>
        <v>0.82286840710969122</v>
      </c>
      <c r="L75">
        <f t="shared" si="10"/>
        <v>6.8664472466497308</v>
      </c>
      <c r="M75">
        <f t="shared" si="11"/>
        <v>47.148097791023666</v>
      </c>
    </row>
    <row r="76" spans="1:13" x14ac:dyDescent="0.25">
      <c r="A76" s="9">
        <v>946.19999999999698</v>
      </c>
      <c r="B76" s="10">
        <v>107</v>
      </c>
      <c r="C76">
        <f t="shared" si="5"/>
        <v>98.159361075447578</v>
      </c>
      <c r="D76">
        <f t="shared" si="6"/>
        <v>292.40000000000293</v>
      </c>
      <c r="E76">
        <f t="shared" si="7"/>
        <v>8.8406389245524224</v>
      </c>
      <c r="F76">
        <f t="shared" si="8"/>
        <v>3.7794492871489232E-9</v>
      </c>
      <c r="G76">
        <f t="shared" si="8"/>
        <v>3.1250416795275144E-4</v>
      </c>
      <c r="H76">
        <f t="shared" si="8"/>
        <v>3.0199426599115829E-28</v>
      </c>
      <c r="I76">
        <f t="shared" ref="I76:J139" si="13">I$5*EXP(-(($D76-I$6)^2)/(2*I$7^2))</f>
        <v>5.0611114584459823E-62</v>
      </c>
      <c r="J76">
        <f t="shared" si="13"/>
        <v>0.96428389570814388</v>
      </c>
      <c r="K76">
        <f t="shared" si="9"/>
        <v>0.96459640365554589</v>
      </c>
      <c r="L76">
        <f t="shared" ref="L76:L139" si="14">E76-K76</f>
        <v>7.8760425208968767</v>
      </c>
      <c r="M76">
        <f t="shared" si="11"/>
        <v>62.03204579097563</v>
      </c>
    </row>
    <row r="77" spans="1:13" x14ac:dyDescent="0.25">
      <c r="A77" s="9">
        <v>946.24999999999704</v>
      </c>
      <c r="B77" s="10">
        <v>96</v>
      </c>
      <c r="C77">
        <f t="shared" ref="C77:C140" si="15">$P$12*A77+$Q$12</f>
        <v>98.008037804654123</v>
      </c>
      <c r="D77">
        <f t="shared" ref="D77:D140" si="16">$E$2-A77-$N$5</f>
        <v>292.35000000000286</v>
      </c>
      <c r="E77">
        <f t="shared" ref="E77:E140" si="17">B77-C77</f>
        <v>-2.0080378046541227</v>
      </c>
      <c r="F77">
        <f t="shared" ref="F77:I140" si="18">F$5*EXP(-(($D77-F$6)^2)/(2*F$7^2))</f>
        <v>5.659605295086877E-9</v>
      </c>
      <c r="G77">
        <f t="shared" si="18"/>
        <v>4.1782832652816808E-4</v>
      </c>
      <c r="H77">
        <f t="shared" si="18"/>
        <v>5.790706694637933E-28</v>
      </c>
      <c r="I77">
        <f t="shared" si="18"/>
        <v>1.3172857419985066E-61</v>
      </c>
      <c r="J77">
        <f t="shared" si="13"/>
        <v>1.1267635180845375</v>
      </c>
      <c r="K77">
        <f t="shared" ref="K77:K140" si="19">F77+G77+H77+I77+J77</f>
        <v>1.1271813520706708</v>
      </c>
      <c r="L77">
        <f t="shared" si="14"/>
        <v>-3.1352191567247933</v>
      </c>
      <c r="M77">
        <f t="shared" ref="M77:M140" si="20">(L77)^2</f>
        <v>9.8295991606941246</v>
      </c>
    </row>
    <row r="78" spans="1:13" x14ac:dyDescent="0.25">
      <c r="A78" s="9">
        <v>946.299999999997</v>
      </c>
      <c r="B78" s="10">
        <v>104</v>
      </c>
      <c r="C78">
        <f t="shared" si="15"/>
        <v>97.856714533861123</v>
      </c>
      <c r="D78">
        <f t="shared" si="16"/>
        <v>292.30000000000291</v>
      </c>
      <c r="E78">
        <f t="shared" si="17"/>
        <v>6.1432854661388774</v>
      </c>
      <c r="F78">
        <f t="shared" si="18"/>
        <v>8.4483931513358018E-9</v>
      </c>
      <c r="G78">
        <f t="shared" si="18"/>
        <v>5.5689112231966482E-4</v>
      </c>
      <c r="H78">
        <f t="shared" si="18"/>
        <v>1.1068653409940591E-27</v>
      </c>
      <c r="I78">
        <f t="shared" si="18"/>
        <v>3.4177825673687836E-61</v>
      </c>
      <c r="J78">
        <f t="shared" si="13"/>
        <v>1.312474850224042</v>
      </c>
      <c r="K78">
        <f t="shared" si="19"/>
        <v>1.3130317497947548</v>
      </c>
      <c r="L78">
        <f t="shared" si="14"/>
        <v>4.8302537163441226</v>
      </c>
      <c r="M78">
        <f t="shared" si="20"/>
        <v>23.331350964256206</v>
      </c>
    </row>
    <row r="79" spans="1:13" x14ac:dyDescent="0.25">
      <c r="A79" s="9">
        <v>946.34999999999695</v>
      </c>
      <c r="B79" s="10">
        <v>97</v>
      </c>
      <c r="C79">
        <f t="shared" si="15"/>
        <v>97.705391263068122</v>
      </c>
      <c r="D79">
        <f t="shared" si="16"/>
        <v>292.25000000000296</v>
      </c>
      <c r="E79">
        <f t="shared" si="17"/>
        <v>-0.7053912630681225</v>
      </c>
      <c r="F79">
        <f t="shared" si="18"/>
        <v>1.2571654502264937E-8</v>
      </c>
      <c r="G79">
        <f t="shared" si="18"/>
        <v>7.3990005478019778E-4</v>
      </c>
      <c r="H79">
        <f t="shared" si="18"/>
        <v>2.1090572029855142E-27</v>
      </c>
      <c r="I79">
        <f t="shared" si="18"/>
        <v>8.8397344571603997E-61</v>
      </c>
      <c r="J79">
        <f t="shared" si="13"/>
        <v>1.5239810012356076</v>
      </c>
      <c r="K79">
        <f t="shared" si="19"/>
        <v>1.5247209138620423</v>
      </c>
      <c r="L79">
        <f t="shared" si="14"/>
        <v>-2.2301121769301648</v>
      </c>
      <c r="M79">
        <f t="shared" si="20"/>
        <v>4.9734003216921989</v>
      </c>
    </row>
    <row r="80" spans="1:13" x14ac:dyDescent="0.25">
      <c r="A80" s="9">
        <v>946.39999999999702</v>
      </c>
      <c r="B80" s="10">
        <v>89</v>
      </c>
      <c r="C80">
        <f t="shared" si="15"/>
        <v>97.554067992274668</v>
      </c>
      <c r="D80">
        <f t="shared" si="16"/>
        <v>292.20000000000289</v>
      </c>
      <c r="E80">
        <f t="shared" si="17"/>
        <v>-8.5540679922746676</v>
      </c>
      <c r="F80">
        <f t="shared" si="18"/>
        <v>1.8648379905667156E-8</v>
      </c>
      <c r="G80">
        <f t="shared" si="18"/>
        <v>9.7995509219080275E-4</v>
      </c>
      <c r="H80">
        <f t="shared" si="18"/>
        <v>4.0060123065507406E-27</v>
      </c>
      <c r="I80">
        <f t="shared" si="18"/>
        <v>2.2791051247245393E-60</v>
      </c>
      <c r="J80">
        <f t="shared" si="13"/>
        <v>1.7639995308901155</v>
      </c>
      <c r="K80">
        <f t="shared" si="19"/>
        <v>1.7649795046306862</v>
      </c>
      <c r="L80">
        <f t="shared" si="14"/>
        <v>-10.319047496905354</v>
      </c>
      <c r="M80">
        <f t="shared" si="20"/>
        <v>106.48274124338865</v>
      </c>
    </row>
    <row r="81" spans="1:13" x14ac:dyDescent="0.25">
      <c r="A81" s="9">
        <v>946.44999999999698</v>
      </c>
      <c r="B81" s="10">
        <v>133</v>
      </c>
      <c r="C81">
        <f t="shared" si="15"/>
        <v>97.402744721481213</v>
      </c>
      <c r="D81">
        <f t="shared" si="16"/>
        <v>292.15000000000293</v>
      </c>
      <c r="E81">
        <f t="shared" si="17"/>
        <v>35.597255278518787</v>
      </c>
      <c r="F81">
        <f t="shared" si="18"/>
        <v>2.7575292555910646E-8</v>
      </c>
      <c r="G81">
        <f t="shared" si="18"/>
        <v>1.2938074221157049E-3</v>
      </c>
      <c r="H81">
        <f t="shared" si="18"/>
        <v>7.5851914852498257E-27</v>
      </c>
      <c r="I81">
        <f t="shared" si="18"/>
        <v>5.8576018119220543E-60</v>
      </c>
      <c r="J81">
        <f t="shared" si="13"/>
        <v>2.035390426151543</v>
      </c>
      <c r="K81">
        <f t="shared" si="19"/>
        <v>2.0366842611489511</v>
      </c>
      <c r="L81">
        <f t="shared" si="14"/>
        <v>33.560571017369838</v>
      </c>
      <c r="M81">
        <f t="shared" si="20"/>
        <v>1126.3119270119244</v>
      </c>
    </row>
    <row r="82" spans="1:13" x14ac:dyDescent="0.25">
      <c r="A82" s="9">
        <v>946.49999999999704</v>
      </c>
      <c r="B82" s="10">
        <v>100</v>
      </c>
      <c r="C82">
        <f t="shared" si="15"/>
        <v>97.251421450688213</v>
      </c>
      <c r="D82">
        <f t="shared" si="16"/>
        <v>292.10000000000286</v>
      </c>
      <c r="E82">
        <f t="shared" si="17"/>
        <v>2.7485785493117874</v>
      </c>
      <c r="F82">
        <f t="shared" si="18"/>
        <v>4.0647093739167993E-8</v>
      </c>
      <c r="G82">
        <f t="shared" si="18"/>
        <v>1.7027992573676425E-3</v>
      </c>
      <c r="H82">
        <f t="shared" si="18"/>
        <v>1.4316971758728839E-26</v>
      </c>
      <c r="I82">
        <f t="shared" si="18"/>
        <v>1.5007407795993985E-59</v>
      </c>
      <c r="J82">
        <f t="shared" si="13"/>
        <v>2.3411397516552879</v>
      </c>
      <c r="K82">
        <f t="shared" si="19"/>
        <v>2.3428425915597493</v>
      </c>
      <c r="L82">
        <f t="shared" si="14"/>
        <v>0.40573595775203808</v>
      </c>
      <c r="M82">
        <f t="shared" si="20"/>
        <v>0.16462166741296363</v>
      </c>
    </row>
    <row r="83" spans="1:13" x14ac:dyDescent="0.25">
      <c r="A83" s="9">
        <v>946.549999999997</v>
      </c>
      <c r="B83" s="10">
        <v>94</v>
      </c>
      <c r="C83">
        <f t="shared" si="15"/>
        <v>97.100098179894758</v>
      </c>
      <c r="D83">
        <f t="shared" si="16"/>
        <v>292.05000000000291</v>
      </c>
      <c r="E83">
        <f t="shared" si="17"/>
        <v>-3.1000981798947578</v>
      </c>
      <c r="F83">
        <f t="shared" si="18"/>
        <v>5.9726796152357316E-8</v>
      </c>
      <c r="G83">
        <f t="shared" si="18"/>
        <v>2.2340228748470928E-3</v>
      </c>
      <c r="H83">
        <f t="shared" si="18"/>
        <v>2.6938048927635911E-26</v>
      </c>
      <c r="I83">
        <f t="shared" si="18"/>
        <v>3.8328504240134465E-59</v>
      </c>
      <c r="J83">
        <f t="shared" si="13"/>
        <v>2.6843386259092354</v>
      </c>
      <c r="K83">
        <f t="shared" si="19"/>
        <v>2.6865727085108788</v>
      </c>
      <c r="L83">
        <f t="shared" si="14"/>
        <v>-5.7866708884056361</v>
      </c>
      <c r="M83">
        <f t="shared" si="20"/>
        <v>33.485559970721276</v>
      </c>
    </row>
    <row r="84" spans="1:13" x14ac:dyDescent="0.25">
      <c r="A84" s="9">
        <v>946.59999999999695</v>
      </c>
      <c r="B84" s="10">
        <v>100</v>
      </c>
      <c r="C84">
        <f t="shared" si="15"/>
        <v>96.948774909101758</v>
      </c>
      <c r="D84">
        <f t="shared" si="16"/>
        <v>292.00000000000296</v>
      </c>
      <c r="E84">
        <f t="shared" si="17"/>
        <v>3.0512250908982423</v>
      </c>
      <c r="F84">
        <f t="shared" si="18"/>
        <v>8.7486146738169646E-8</v>
      </c>
      <c r="G84">
        <f t="shared" si="18"/>
        <v>2.9217437852638649E-3</v>
      </c>
      <c r="H84">
        <f t="shared" si="18"/>
        <v>5.0525597283152566E-26</v>
      </c>
      <c r="I84">
        <f t="shared" si="18"/>
        <v>9.7581706472733347E-59</v>
      </c>
      <c r="J84">
        <f t="shared" si="13"/>
        <v>3.068157231504423</v>
      </c>
      <c r="K84">
        <f t="shared" si="19"/>
        <v>3.0710790627758335</v>
      </c>
      <c r="L84">
        <f t="shared" si="14"/>
        <v>-1.9853971877591192E-2</v>
      </c>
      <c r="M84">
        <f t="shared" si="20"/>
        <v>3.9418019931618194E-4</v>
      </c>
    </row>
    <row r="85" spans="1:13" x14ac:dyDescent="0.25">
      <c r="A85" s="9">
        <v>946.64999999999702</v>
      </c>
      <c r="B85" s="10">
        <v>102</v>
      </c>
      <c r="C85">
        <f t="shared" si="15"/>
        <v>96.797451638308303</v>
      </c>
      <c r="D85">
        <f t="shared" si="16"/>
        <v>291.95000000000289</v>
      </c>
      <c r="E85">
        <f t="shared" si="17"/>
        <v>5.2025483616916972</v>
      </c>
      <c r="F85">
        <f t="shared" si="18"/>
        <v>1.2774376387290718E-7</v>
      </c>
      <c r="G85">
        <f t="shared" si="18"/>
        <v>3.8091404999902666E-3</v>
      </c>
      <c r="H85">
        <f t="shared" si="18"/>
        <v>9.4468522865072978E-26</v>
      </c>
      <c r="I85">
        <f t="shared" si="18"/>
        <v>2.476539707271501E-58</v>
      </c>
      <c r="J85">
        <f t="shared" si="13"/>
        <v>3.4958136406114737</v>
      </c>
      <c r="K85">
        <f t="shared" si="19"/>
        <v>3.499622908855228</v>
      </c>
      <c r="L85">
        <f t="shared" si="14"/>
        <v>1.7029254528364692</v>
      </c>
      <c r="M85">
        <f t="shared" si="20"/>
        <v>2.8999550979182938</v>
      </c>
    </row>
    <row r="86" spans="1:13" x14ac:dyDescent="0.25">
      <c r="A86" s="9">
        <v>946.69999999999698</v>
      </c>
      <c r="B86" s="10">
        <v>111</v>
      </c>
      <c r="C86">
        <f t="shared" si="15"/>
        <v>96.646128367515303</v>
      </c>
      <c r="D86">
        <f t="shared" si="16"/>
        <v>291.90000000000293</v>
      </c>
      <c r="E86">
        <f t="shared" si="17"/>
        <v>14.353871632484697</v>
      </c>
      <c r="F86">
        <f t="shared" si="18"/>
        <v>1.859389941328814E-7</v>
      </c>
      <c r="G86">
        <f t="shared" si="18"/>
        <v>4.9504218001616852E-3</v>
      </c>
      <c r="H86">
        <f t="shared" si="18"/>
        <v>1.7607315359717997E-25</v>
      </c>
      <c r="I86">
        <f t="shared" si="18"/>
        <v>6.2654538038888705E-58</v>
      </c>
      <c r="J86">
        <f t="shared" si="13"/>
        <v>3.9705373269237594</v>
      </c>
      <c r="K86">
        <f t="shared" si="19"/>
        <v>3.9754879346629153</v>
      </c>
      <c r="L86">
        <f t="shared" si="14"/>
        <v>10.378383697821782</v>
      </c>
      <c r="M86">
        <f t="shared" si="20"/>
        <v>107.71084817921293</v>
      </c>
    </row>
    <row r="87" spans="1:13" x14ac:dyDescent="0.25">
      <c r="A87" s="9">
        <v>946.74999999999704</v>
      </c>
      <c r="B87" s="10">
        <v>104</v>
      </c>
      <c r="C87">
        <f t="shared" si="15"/>
        <v>96.494805096721848</v>
      </c>
      <c r="D87">
        <f t="shared" si="16"/>
        <v>291.85000000000286</v>
      </c>
      <c r="E87">
        <f t="shared" si="17"/>
        <v>7.5051949032781522</v>
      </c>
      <c r="F87">
        <f t="shared" si="18"/>
        <v>2.6979357068417674E-7</v>
      </c>
      <c r="G87">
        <f t="shared" si="18"/>
        <v>6.4133917212718695E-3</v>
      </c>
      <c r="H87">
        <f t="shared" si="18"/>
        <v>3.2713688249386751E-25</v>
      </c>
      <c r="I87">
        <f t="shared" si="18"/>
        <v>1.5801201762685439E-57</v>
      </c>
      <c r="J87">
        <f t="shared" si="13"/>
        <v>4.4955273416913304</v>
      </c>
      <c r="K87">
        <f t="shared" si="19"/>
        <v>4.5019410032061726</v>
      </c>
      <c r="L87">
        <f t="shared" si="14"/>
        <v>3.0032539000719796</v>
      </c>
      <c r="M87">
        <f t="shared" si="20"/>
        <v>9.0195339882975567</v>
      </c>
    </row>
    <row r="88" spans="1:13" x14ac:dyDescent="0.25">
      <c r="A88" s="9">
        <v>946.799999999997</v>
      </c>
      <c r="B88" s="10">
        <v>109</v>
      </c>
      <c r="C88">
        <f t="shared" si="15"/>
        <v>96.343481825928848</v>
      </c>
      <c r="D88">
        <f t="shared" si="16"/>
        <v>291.80000000000291</v>
      </c>
      <c r="E88">
        <f t="shared" si="17"/>
        <v>12.656518174071152</v>
      </c>
      <c r="F88">
        <f t="shared" si="18"/>
        <v>3.9023216595931938E-7</v>
      </c>
      <c r="G88">
        <f t="shared" si="18"/>
        <v>8.2825426107503777E-3</v>
      </c>
      <c r="H88">
        <f t="shared" si="18"/>
        <v>6.0589340902215948E-25</v>
      </c>
      <c r="I88">
        <f t="shared" si="18"/>
        <v>3.9724464781310908E-57</v>
      </c>
      <c r="J88">
        <f t="shared" si="13"/>
        <v>5.073905253718392</v>
      </c>
      <c r="K88">
        <f t="shared" si="19"/>
        <v>5.0821881865613081</v>
      </c>
      <c r="L88">
        <f t="shared" si="14"/>
        <v>7.5743299875098442</v>
      </c>
      <c r="M88">
        <f t="shared" si="20"/>
        <v>57.370474759690879</v>
      </c>
    </row>
    <row r="89" spans="1:13" x14ac:dyDescent="0.25">
      <c r="A89" s="9">
        <v>946.84999999999604</v>
      </c>
      <c r="B89" s="10">
        <v>103</v>
      </c>
      <c r="C89">
        <f t="shared" si="15"/>
        <v>96.192158555138576</v>
      </c>
      <c r="D89">
        <f t="shared" si="16"/>
        <v>291.75000000000387</v>
      </c>
      <c r="E89">
        <f t="shared" si="17"/>
        <v>6.807841444861424</v>
      </c>
      <c r="F89">
        <f t="shared" si="18"/>
        <v>5.6265849805722379E-7</v>
      </c>
      <c r="G89">
        <f t="shared" si="18"/>
        <v>1.0662767523420534E-2</v>
      </c>
      <c r="H89">
        <f t="shared" si="18"/>
        <v>1.118647600562314E-24</v>
      </c>
      <c r="I89">
        <f t="shared" si="18"/>
        <v>9.9553455786997776E-57</v>
      </c>
      <c r="J89">
        <f t="shared" si="13"/>
        <v>5.7086630898346788</v>
      </c>
      <c r="K89">
        <f t="shared" si="19"/>
        <v>5.7193264200165972</v>
      </c>
      <c r="L89">
        <f t="shared" si="14"/>
        <v>1.0885150248448268</v>
      </c>
      <c r="M89">
        <f t="shared" si="20"/>
        <v>1.1848649593129339</v>
      </c>
    </row>
    <row r="90" spans="1:13" x14ac:dyDescent="0.25">
      <c r="A90" s="9">
        <v>946.899999999996</v>
      </c>
      <c r="B90" s="10">
        <v>93</v>
      </c>
      <c r="C90">
        <f t="shared" si="15"/>
        <v>96.040835284345121</v>
      </c>
      <c r="D90">
        <f t="shared" si="16"/>
        <v>291.70000000000391</v>
      </c>
      <c r="E90">
        <f t="shared" si="17"/>
        <v>-3.0408352843451212</v>
      </c>
      <c r="F90">
        <f t="shared" si="18"/>
        <v>8.0871788993182176E-7</v>
      </c>
      <c r="G90">
        <f t="shared" si="18"/>
        <v>1.3683794767404878E-2</v>
      </c>
      <c r="H90">
        <f t="shared" si="18"/>
        <v>2.0588310640111282E-24</v>
      </c>
      <c r="I90">
        <f t="shared" si="18"/>
        <v>2.4870526293449201E-56</v>
      </c>
      <c r="J90">
        <f t="shared" si="13"/>
        <v>6.4026066611370576</v>
      </c>
      <c r="K90">
        <f t="shared" si="19"/>
        <v>6.4162912646223527</v>
      </c>
      <c r="L90">
        <f t="shared" si="14"/>
        <v>-9.457126548967473</v>
      </c>
      <c r="M90">
        <f t="shared" si="20"/>
        <v>89.437242563185421</v>
      </c>
    </row>
    <row r="91" spans="1:13" x14ac:dyDescent="0.25">
      <c r="A91" s="9">
        <v>946.94999999999595</v>
      </c>
      <c r="B91" s="10">
        <v>108</v>
      </c>
      <c r="C91">
        <f t="shared" si="15"/>
        <v>95.889512013552121</v>
      </c>
      <c r="D91">
        <f t="shared" si="16"/>
        <v>291.65000000000396</v>
      </c>
      <c r="E91">
        <f t="shared" si="17"/>
        <v>12.110487986447879</v>
      </c>
      <c r="F91">
        <f t="shared" si="18"/>
        <v>1.1587228408464992E-6</v>
      </c>
      <c r="G91">
        <f t="shared" si="18"/>
        <v>1.7505459417455318E-2</v>
      </c>
      <c r="H91">
        <f t="shared" si="18"/>
        <v>3.7772739098763199E-24</v>
      </c>
      <c r="I91">
        <f t="shared" si="18"/>
        <v>6.1936115046970052E-56</v>
      </c>
      <c r="J91">
        <f t="shared" si="13"/>
        <v>7.158294818187052</v>
      </c>
      <c r="K91">
        <f t="shared" si="19"/>
        <v>7.1758014363273483</v>
      </c>
      <c r="L91">
        <f t="shared" si="14"/>
        <v>4.9346865501205306</v>
      </c>
      <c r="M91">
        <f t="shared" si="20"/>
        <v>24.351131347940463</v>
      </c>
    </row>
    <row r="92" spans="1:13" x14ac:dyDescent="0.25">
      <c r="A92" s="9">
        <v>946.99999999999602</v>
      </c>
      <c r="B92" s="10">
        <v>100</v>
      </c>
      <c r="C92">
        <f t="shared" si="15"/>
        <v>95.738188742758666</v>
      </c>
      <c r="D92">
        <f t="shared" si="16"/>
        <v>291.60000000000389</v>
      </c>
      <c r="E92">
        <f t="shared" si="17"/>
        <v>4.2618112572413338</v>
      </c>
      <c r="F92">
        <f t="shared" si="18"/>
        <v>1.6549788006884913E-6</v>
      </c>
      <c r="G92">
        <f t="shared" si="18"/>
        <v>2.2323938824538939E-2</v>
      </c>
      <c r="H92">
        <f t="shared" si="18"/>
        <v>6.9082269274171369E-24</v>
      </c>
      <c r="I92">
        <f t="shared" si="18"/>
        <v>1.5375643307186758E-55</v>
      </c>
      <c r="J92">
        <f t="shared" si="13"/>
        <v>7.9779753426094944</v>
      </c>
      <c r="K92">
        <f t="shared" si="19"/>
        <v>8.0003009364128346</v>
      </c>
      <c r="L92">
        <f t="shared" si="14"/>
        <v>-3.7384896791715008</v>
      </c>
      <c r="M92">
        <f t="shared" si="20"/>
        <v>13.97630508127183</v>
      </c>
    </row>
    <row r="93" spans="1:13" x14ac:dyDescent="0.25">
      <c r="A93" s="9">
        <v>947.04999999999598</v>
      </c>
      <c r="B93" s="10">
        <v>98</v>
      </c>
      <c r="C93">
        <f t="shared" si="15"/>
        <v>95.586865471965666</v>
      </c>
      <c r="D93">
        <f t="shared" si="16"/>
        <v>291.55000000000393</v>
      </c>
      <c r="E93">
        <f t="shared" si="17"/>
        <v>2.4131345280343339</v>
      </c>
      <c r="F93">
        <f t="shared" si="18"/>
        <v>2.3563275008715499E-6</v>
      </c>
      <c r="G93">
        <f t="shared" si="18"/>
        <v>2.837909123120811E-2</v>
      </c>
      <c r="H93">
        <f t="shared" si="18"/>
        <v>1.2594619782702957E-23</v>
      </c>
      <c r="I93">
        <f t="shared" si="18"/>
        <v>3.8049852701516352E-55</v>
      </c>
      <c r="J93">
        <f t="shared" si="13"/>
        <v>8.8635183476125494</v>
      </c>
      <c r="K93">
        <f t="shared" si="19"/>
        <v>8.8918997951712591</v>
      </c>
      <c r="L93">
        <f t="shared" si="14"/>
        <v>-6.4787652671369251</v>
      </c>
      <c r="M93">
        <f t="shared" si="20"/>
        <v>41.97439938665979</v>
      </c>
    </row>
    <row r="94" spans="1:13" x14ac:dyDescent="0.25">
      <c r="A94" s="9">
        <v>947.09999999999604</v>
      </c>
      <c r="B94" s="10">
        <v>100</v>
      </c>
      <c r="C94">
        <f t="shared" si="15"/>
        <v>95.435542201172211</v>
      </c>
      <c r="D94">
        <f t="shared" si="16"/>
        <v>291.50000000000387</v>
      </c>
      <c r="E94">
        <f t="shared" si="17"/>
        <v>4.5644577988277888</v>
      </c>
      <c r="F94">
        <f t="shared" si="18"/>
        <v>3.3443307227908088E-6</v>
      </c>
      <c r="G94">
        <f t="shared" si="18"/>
        <v>3.5963048133238411E-2</v>
      </c>
      <c r="H94">
        <f t="shared" si="18"/>
        <v>2.2889371969682322E-23</v>
      </c>
      <c r="I94">
        <f t="shared" si="18"/>
        <v>9.38648550847224E-55</v>
      </c>
      <c r="J94">
        <f t="shared" si="13"/>
        <v>9.8163482225566234</v>
      </c>
      <c r="K94">
        <f t="shared" si="19"/>
        <v>9.8523146150205854</v>
      </c>
      <c r="L94">
        <f t="shared" si="14"/>
        <v>-5.2878568161927966</v>
      </c>
      <c r="M94">
        <f t="shared" si="20"/>
        <v>27.961429708556619</v>
      </c>
    </row>
    <row r="95" spans="1:13" x14ac:dyDescent="0.25">
      <c r="A95" s="9">
        <v>947.149999999996</v>
      </c>
      <c r="B95" s="10">
        <v>100</v>
      </c>
      <c r="C95">
        <f t="shared" si="15"/>
        <v>95.284218930379211</v>
      </c>
      <c r="D95">
        <f t="shared" si="16"/>
        <v>291.45000000000391</v>
      </c>
      <c r="E95">
        <f t="shared" si="17"/>
        <v>4.7157810696207889</v>
      </c>
      <c r="F95">
        <f t="shared" si="18"/>
        <v>4.7316556912573128E-6</v>
      </c>
      <c r="G95">
        <f t="shared" si="18"/>
        <v>4.5430221480277422E-2</v>
      </c>
      <c r="H95">
        <f t="shared" si="18"/>
        <v>4.1467995444809532E-23</v>
      </c>
      <c r="I95">
        <f t="shared" si="18"/>
        <v>2.3082529421812183E-54</v>
      </c>
      <c r="J95">
        <f t="shared" si="13"/>
        <v>10.837375310486022</v>
      </c>
      <c r="K95">
        <f t="shared" si="19"/>
        <v>10.882810263621991</v>
      </c>
      <c r="L95">
        <f t="shared" si="14"/>
        <v>-6.1670291940012021</v>
      </c>
      <c r="M95">
        <f t="shared" si="20"/>
        <v>38.032249079663117</v>
      </c>
    </row>
    <row r="96" spans="1:13" x14ac:dyDescent="0.25">
      <c r="A96" s="9">
        <v>947.19999999999595</v>
      </c>
      <c r="B96" s="10">
        <v>92</v>
      </c>
      <c r="C96">
        <f t="shared" si="15"/>
        <v>95.132895659585756</v>
      </c>
      <c r="D96">
        <f t="shared" si="16"/>
        <v>291.40000000000396</v>
      </c>
      <c r="E96">
        <f t="shared" si="17"/>
        <v>-3.1328956595857562</v>
      </c>
      <c r="F96">
        <f t="shared" si="18"/>
        <v>6.6734037445369252E-6</v>
      </c>
      <c r="G96">
        <f t="shared" si="18"/>
        <v>5.7208895553146573E-2</v>
      </c>
      <c r="H96">
        <f t="shared" si="18"/>
        <v>7.4889780412706337E-23</v>
      </c>
      <c r="I96">
        <f t="shared" si="18"/>
        <v>5.6584063349185352E-54</v>
      </c>
      <c r="J96">
        <f t="shared" si="13"/>
        <v>11.926928647654451</v>
      </c>
      <c r="K96">
        <f t="shared" si="19"/>
        <v>11.984144216611343</v>
      </c>
      <c r="L96">
        <f t="shared" si="14"/>
        <v>-15.117039876197099</v>
      </c>
      <c r="M96">
        <f t="shared" si="20"/>
        <v>228.52489461853321</v>
      </c>
    </row>
    <row r="97" spans="1:13" x14ac:dyDescent="0.25">
      <c r="A97" s="9">
        <v>947.24999999999602</v>
      </c>
      <c r="B97" s="10">
        <v>127</v>
      </c>
      <c r="C97">
        <f t="shared" si="15"/>
        <v>94.981572388792756</v>
      </c>
      <c r="D97">
        <f t="shared" si="16"/>
        <v>291.35000000000389</v>
      </c>
      <c r="E97">
        <f t="shared" si="17"/>
        <v>32.018427611207244</v>
      </c>
      <c r="F97">
        <f t="shared" si="18"/>
        <v>9.38235834852512E-6</v>
      </c>
      <c r="G97">
        <f t="shared" si="18"/>
        <v>7.1814579644843182E-2</v>
      </c>
      <c r="H97">
        <f t="shared" si="18"/>
        <v>1.3482251425715034E-22</v>
      </c>
      <c r="I97">
        <f t="shared" si="18"/>
        <v>1.3827230878119336E-53</v>
      </c>
      <c r="J97">
        <f t="shared" si="13"/>
        <v>13.084691214266797</v>
      </c>
      <c r="K97">
        <f t="shared" si="19"/>
        <v>13.156515176269989</v>
      </c>
      <c r="L97">
        <f t="shared" si="14"/>
        <v>18.861912434937253</v>
      </c>
      <c r="M97">
        <f t="shared" si="20"/>
        <v>355.77174070324054</v>
      </c>
    </row>
    <row r="98" spans="1:13" x14ac:dyDescent="0.25">
      <c r="A98" s="9">
        <v>947.29999999999598</v>
      </c>
      <c r="B98" s="10">
        <v>96</v>
      </c>
      <c r="C98">
        <f t="shared" si="15"/>
        <v>94.830249117999301</v>
      </c>
      <c r="D98">
        <f t="shared" si="16"/>
        <v>291.30000000000393</v>
      </c>
      <c r="E98">
        <f t="shared" si="17"/>
        <v>1.1697508820006988</v>
      </c>
      <c r="F98">
        <f t="shared" si="18"/>
        <v>1.3149431638860848E-5</v>
      </c>
      <c r="G98">
        <f t="shared" si="18"/>
        <v>8.9865300649483296E-2</v>
      </c>
      <c r="H98">
        <f t="shared" si="18"/>
        <v>2.41953905279692E-22</v>
      </c>
      <c r="I98">
        <f t="shared" si="18"/>
        <v>3.3682680621096258E-53</v>
      </c>
      <c r="J98">
        <f t="shared" si="13"/>
        <v>14.309639240615041</v>
      </c>
      <c r="K98">
        <f t="shared" si="19"/>
        <v>14.399517690696163</v>
      </c>
      <c r="L98">
        <f t="shared" si="14"/>
        <v>-13.229766808695464</v>
      </c>
      <c r="M98">
        <f t="shared" si="20"/>
        <v>175.02672981246016</v>
      </c>
    </row>
    <row r="99" spans="1:13" x14ac:dyDescent="0.25">
      <c r="A99" s="9">
        <v>947.34999999999604</v>
      </c>
      <c r="B99" s="10">
        <v>101</v>
      </c>
      <c r="C99">
        <f t="shared" si="15"/>
        <v>94.678925847205846</v>
      </c>
      <c r="D99">
        <f t="shared" si="16"/>
        <v>291.25000000000387</v>
      </c>
      <c r="E99">
        <f t="shared" si="17"/>
        <v>6.3210741527941536</v>
      </c>
      <c r="F99">
        <f t="shared" si="18"/>
        <v>1.8370978825547947E-5</v>
      </c>
      <c r="G99">
        <f t="shared" si="18"/>
        <v>0.11209901335594137</v>
      </c>
      <c r="H99">
        <f t="shared" si="18"/>
        <v>4.3284579255636612E-22</v>
      </c>
      <c r="I99">
        <f t="shared" si="18"/>
        <v>8.1791548393505718E-53</v>
      </c>
      <c r="J99">
        <f t="shared" si="13"/>
        <v>15.59998717676697</v>
      </c>
      <c r="K99">
        <f t="shared" si="19"/>
        <v>15.712104561101736</v>
      </c>
      <c r="L99">
        <f t="shared" si="14"/>
        <v>-9.3910304083075822</v>
      </c>
      <c r="M99">
        <f t="shared" si="20"/>
        <v>88.191452129757678</v>
      </c>
    </row>
    <row r="100" spans="1:13" x14ac:dyDescent="0.25">
      <c r="A100" s="9">
        <v>947.399999999996</v>
      </c>
      <c r="B100" s="10">
        <v>100</v>
      </c>
      <c r="C100">
        <f t="shared" si="15"/>
        <v>94.527602576412846</v>
      </c>
      <c r="D100">
        <f t="shared" si="16"/>
        <v>291.20000000000391</v>
      </c>
      <c r="E100">
        <f t="shared" si="17"/>
        <v>5.4723974235871538</v>
      </c>
      <c r="F100">
        <f t="shared" si="18"/>
        <v>2.5585149633879245E-5</v>
      </c>
      <c r="G100">
        <f t="shared" si="18"/>
        <v>0.13939329957402899</v>
      </c>
      <c r="H100">
        <f t="shared" si="18"/>
        <v>7.7190546218232102E-22</v>
      </c>
      <c r="I100">
        <f t="shared" si="18"/>
        <v>1.9798877205673469E-52</v>
      </c>
      <c r="J100">
        <f t="shared" si="13"/>
        <v>16.953139961867326</v>
      </c>
      <c r="K100">
        <f t="shared" si="19"/>
        <v>17.09255884659099</v>
      </c>
      <c r="L100">
        <f t="shared" si="14"/>
        <v>-11.620161423003836</v>
      </c>
      <c r="M100">
        <f t="shared" si="20"/>
        <v>135.02815149666654</v>
      </c>
    </row>
    <row r="101" spans="1:13" x14ac:dyDescent="0.25">
      <c r="A101" s="9">
        <v>947.44999999999595</v>
      </c>
      <c r="B101" s="10">
        <v>120</v>
      </c>
      <c r="C101">
        <f t="shared" si="15"/>
        <v>94.376279305619846</v>
      </c>
      <c r="D101">
        <f t="shared" si="16"/>
        <v>291.15000000000396</v>
      </c>
      <c r="E101">
        <f t="shared" si="17"/>
        <v>25.623720694380154</v>
      </c>
      <c r="F101">
        <f t="shared" si="18"/>
        <v>3.5520083302861068E-5</v>
      </c>
      <c r="G101">
        <f t="shared" si="18"/>
        <v>0.17278751403246695</v>
      </c>
      <c r="H101">
        <f t="shared" si="18"/>
        <v>1.3722251588111289E-21</v>
      </c>
      <c r="I101">
        <f t="shared" si="18"/>
        <v>4.7775258329183383E-52</v>
      </c>
      <c r="J101">
        <f t="shared" si="13"/>
        <v>18.365654216919442</v>
      </c>
      <c r="K101">
        <f t="shared" si="19"/>
        <v>18.538477251035211</v>
      </c>
      <c r="L101">
        <f t="shared" si="14"/>
        <v>7.0852434433449432</v>
      </c>
      <c r="M101">
        <f t="shared" si="20"/>
        <v>50.200674651462506</v>
      </c>
    </row>
    <row r="102" spans="1:13" x14ac:dyDescent="0.25">
      <c r="A102" s="9">
        <v>947.49999999999602</v>
      </c>
      <c r="B102" s="10">
        <v>111</v>
      </c>
      <c r="C102">
        <f t="shared" si="15"/>
        <v>94.224956034826391</v>
      </c>
      <c r="D102">
        <f t="shared" si="16"/>
        <v>291.10000000000389</v>
      </c>
      <c r="E102">
        <f t="shared" si="17"/>
        <v>16.775043965173609</v>
      </c>
      <c r="F102">
        <f t="shared" si="18"/>
        <v>4.9157562456161565E-5</v>
      </c>
      <c r="G102">
        <f t="shared" si="18"/>
        <v>0.21350751404110857</v>
      </c>
      <c r="H102">
        <f t="shared" si="18"/>
        <v>2.4317391717467735E-21</v>
      </c>
      <c r="I102">
        <f t="shared" si="18"/>
        <v>1.1492006835645009E-51</v>
      </c>
      <c r="J102">
        <f t="shared" si="13"/>
        <v>19.833209928602326</v>
      </c>
      <c r="K102">
        <f t="shared" si="19"/>
        <v>20.046766600205892</v>
      </c>
      <c r="L102">
        <f t="shared" si="14"/>
        <v>-3.2717226350322832</v>
      </c>
      <c r="M102">
        <f t="shared" si="20"/>
        <v>10.704169000582587</v>
      </c>
    </row>
    <row r="103" spans="1:13" x14ac:dyDescent="0.25">
      <c r="A103" s="9">
        <v>947.54999999999598</v>
      </c>
      <c r="B103" s="10">
        <v>114</v>
      </c>
      <c r="C103">
        <f t="shared" si="15"/>
        <v>94.073632764033391</v>
      </c>
      <c r="D103">
        <f t="shared" si="16"/>
        <v>291.05000000000393</v>
      </c>
      <c r="E103">
        <f t="shared" si="17"/>
        <v>19.926367235966609</v>
      </c>
      <c r="F103">
        <f t="shared" si="18"/>
        <v>6.7816762534290162E-5</v>
      </c>
      <c r="G103">
        <f t="shared" si="18"/>
        <v>0.26299307994685517</v>
      </c>
      <c r="H103">
        <f t="shared" si="18"/>
        <v>4.2957495523111248E-21</v>
      </c>
      <c r="I103">
        <f t="shared" si="18"/>
        <v>2.7556182791054474E-51</v>
      </c>
      <c r="J103">
        <f t="shared" si="13"/>
        <v>21.350594089442485</v>
      </c>
      <c r="K103">
        <f t="shared" si="19"/>
        <v>21.613654986151875</v>
      </c>
      <c r="L103">
        <f t="shared" si="14"/>
        <v>-1.6872877501852663</v>
      </c>
      <c r="M103">
        <f t="shared" si="20"/>
        <v>2.8469399519252576</v>
      </c>
    </row>
    <row r="104" spans="1:13" x14ac:dyDescent="0.25">
      <c r="A104" s="9">
        <v>947.59999999999604</v>
      </c>
      <c r="B104" s="10">
        <v>92</v>
      </c>
      <c r="C104">
        <f t="shared" si="15"/>
        <v>93.922309493239936</v>
      </c>
      <c r="D104">
        <f t="shared" si="16"/>
        <v>291.00000000000387</v>
      </c>
      <c r="E104">
        <f t="shared" si="17"/>
        <v>-1.9223094932399363</v>
      </c>
      <c r="F104">
        <f t="shared" si="18"/>
        <v>9.3264016930572768E-5</v>
      </c>
      <c r="G104">
        <f t="shared" si="18"/>
        <v>0.32292809316777543</v>
      </c>
      <c r="H104">
        <f t="shared" si="18"/>
        <v>7.5646922751242543E-21</v>
      </c>
      <c r="I104">
        <f t="shared" si="18"/>
        <v>6.5867713515090625E-51</v>
      </c>
      <c r="J104">
        <f t="shared" si="13"/>
        <v>22.91169761010558</v>
      </c>
      <c r="K104">
        <f t="shared" si="19"/>
        <v>23.234718967290288</v>
      </c>
      <c r="L104">
        <f t="shared" si="14"/>
        <v>-25.157028460530224</v>
      </c>
      <c r="M104">
        <f t="shared" si="20"/>
        <v>632.87608096392773</v>
      </c>
    </row>
    <row r="105" spans="1:13" x14ac:dyDescent="0.25">
      <c r="A105" s="9">
        <v>947.649999999996</v>
      </c>
      <c r="B105" s="10">
        <v>120</v>
      </c>
      <c r="C105">
        <f t="shared" si="15"/>
        <v>93.770986222446481</v>
      </c>
      <c r="D105">
        <f t="shared" si="16"/>
        <v>290.95000000000391</v>
      </c>
      <c r="E105">
        <f t="shared" si="17"/>
        <v>26.229013777553519</v>
      </c>
      <c r="F105">
        <f t="shared" si="18"/>
        <v>1.2785612264419664E-4</v>
      </c>
      <c r="G105">
        <f t="shared" si="18"/>
        <v>0.39527348684998587</v>
      </c>
      <c r="H105">
        <f t="shared" si="18"/>
        <v>1.3279261650671097E-20</v>
      </c>
      <c r="I105">
        <f t="shared" si="18"/>
        <v>1.5694824673688536E-50</v>
      </c>
      <c r="J105">
        <f t="shared" si="13"/>
        <v>24.509526623048504</v>
      </c>
      <c r="K105">
        <f t="shared" si="19"/>
        <v>24.904927966021134</v>
      </c>
      <c r="L105">
        <f t="shared" si="14"/>
        <v>1.3240858115323846</v>
      </c>
      <c r="M105">
        <f t="shared" si="20"/>
        <v>1.7532032363013734</v>
      </c>
    </row>
    <row r="106" spans="1:13" x14ac:dyDescent="0.25">
      <c r="A106" s="9">
        <v>947.69999999999595</v>
      </c>
      <c r="B106" s="10">
        <v>105</v>
      </c>
      <c r="C106">
        <f t="shared" si="15"/>
        <v>93.619662951653481</v>
      </c>
      <c r="D106">
        <f t="shared" si="16"/>
        <v>290.90000000000396</v>
      </c>
      <c r="E106">
        <f t="shared" si="17"/>
        <v>11.380337048346519</v>
      </c>
      <c r="F106">
        <f t="shared" si="18"/>
        <v>1.7472670727078111E-4</v>
      </c>
      <c r="G106">
        <f t="shared" si="18"/>
        <v>0.48230291987713725</v>
      </c>
      <c r="H106">
        <f t="shared" si="18"/>
        <v>2.323736822992889E-20</v>
      </c>
      <c r="I106">
        <f t="shared" si="18"/>
        <v>3.727955322419043E-50</v>
      </c>
      <c r="J106">
        <f t="shared" si="13"/>
        <v>26.136229055677667</v>
      </c>
      <c r="K106">
        <f t="shared" si="19"/>
        <v>26.618706702262074</v>
      </c>
      <c r="L106">
        <f t="shared" si="14"/>
        <v>-15.238369653915555</v>
      </c>
      <c r="M106">
        <f t="shared" si="20"/>
        <v>232.20790970937446</v>
      </c>
    </row>
    <row r="107" spans="1:13" x14ac:dyDescent="0.25">
      <c r="A107" s="9">
        <v>947.74999999999602</v>
      </c>
      <c r="B107" s="10">
        <v>114</v>
      </c>
      <c r="C107">
        <f t="shared" si="15"/>
        <v>93.468339680860026</v>
      </c>
      <c r="D107">
        <f t="shared" si="16"/>
        <v>290.85000000000389</v>
      </c>
      <c r="E107">
        <f t="shared" si="17"/>
        <v>20.531660319139974</v>
      </c>
      <c r="F107">
        <f t="shared" si="18"/>
        <v>2.3802764794047537E-4</v>
      </c>
      <c r="G107">
        <f t="shared" si="18"/>
        <v>0.58664104713766563</v>
      </c>
      <c r="H107">
        <f t="shared" si="18"/>
        <v>4.0535011599570147E-20</v>
      </c>
      <c r="I107">
        <f t="shared" si="18"/>
        <v>8.8270437468247506E-50</v>
      </c>
      <c r="J107">
        <f t="shared" si="13"/>
        <v>27.783137068379705</v>
      </c>
      <c r="K107">
        <f t="shared" si="19"/>
        <v>28.370016143165312</v>
      </c>
      <c r="L107">
        <f t="shared" si="14"/>
        <v>-7.8383558240253386</v>
      </c>
      <c r="M107">
        <f t="shared" si="20"/>
        <v>61.439822024031947</v>
      </c>
    </row>
    <row r="108" spans="1:13" x14ac:dyDescent="0.25">
      <c r="A108" s="9">
        <v>947.79999999999598</v>
      </c>
      <c r="B108" s="10">
        <v>130</v>
      </c>
      <c r="C108">
        <f t="shared" si="15"/>
        <v>93.317016410067026</v>
      </c>
      <c r="D108">
        <f t="shared" si="16"/>
        <v>290.80000000000393</v>
      </c>
      <c r="E108">
        <f t="shared" si="17"/>
        <v>36.682983589932974</v>
      </c>
      <c r="F108">
        <f t="shared" si="18"/>
        <v>3.2324057252875577E-4</v>
      </c>
      <c r="G108">
        <f t="shared" si="18"/>
        <v>0.71130416698966115</v>
      </c>
      <c r="H108">
        <f t="shared" si="18"/>
        <v>7.0486186211139883E-20</v>
      </c>
      <c r="I108">
        <f t="shared" si="18"/>
        <v>2.0834841871380756E-49</v>
      </c>
      <c r="J108">
        <f t="shared" si="13"/>
        <v>29.440825634209908</v>
      </c>
      <c r="K108">
        <f t="shared" si="19"/>
        <v>30.152453041772098</v>
      </c>
      <c r="L108">
        <f t="shared" si="14"/>
        <v>6.5305305481608755</v>
      </c>
      <c r="M108">
        <f t="shared" si="20"/>
        <v>42.647829240462386</v>
      </c>
    </row>
    <row r="109" spans="1:13" x14ac:dyDescent="0.25">
      <c r="A109" s="9">
        <v>947.84999999999604</v>
      </c>
      <c r="B109" s="10">
        <v>118</v>
      </c>
      <c r="C109">
        <f t="shared" si="15"/>
        <v>93.165693139273571</v>
      </c>
      <c r="D109">
        <f t="shared" si="16"/>
        <v>290.75000000000387</v>
      </c>
      <c r="E109">
        <f t="shared" si="17"/>
        <v>24.834306860726429</v>
      </c>
      <c r="F109">
        <f t="shared" si="18"/>
        <v>4.3757719415976116E-4</v>
      </c>
      <c r="G109">
        <f t="shared" si="18"/>
        <v>0.85974292043766753</v>
      </c>
      <c r="H109">
        <f t="shared" si="18"/>
        <v>1.2218223743991114E-19</v>
      </c>
      <c r="I109">
        <f t="shared" si="18"/>
        <v>4.902250371206785E-49</v>
      </c>
      <c r="J109">
        <f t="shared" si="13"/>
        <v>31.099187188958876</v>
      </c>
      <c r="K109">
        <f t="shared" si="19"/>
        <v>31.959367686590703</v>
      </c>
      <c r="L109">
        <f t="shared" si="14"/>
        <v>-7.1250608258642742</v>
      </c>
      <c r="M109">
        <f t="shared" si="20"/>
        <v>50.766491772265695</v>
      </c>
    </row>
    <row r="110" spans="1:13" x14ac:dyDescent="0.25">
      <c r="A110" s="9">
        <v>947.899999999996</v>
      </c>
      <c r="B110" s="10">
        <v>140</v>
      </c>
      <c r="C110">
        <f t="shared" si="15"/>
        <v>93.014369868480571</v>
      </c>
      <c r="D110">
        <f t="shared" si="16"/>
        <v>290.70000000000391</v>
      </c>
      <c r="E110">
        <f t="shared" si="17"/>
        <v>46.985630131519429</v>
      </c>
      <c r="F110">
        <f t="shared" si="18"/>
        <v>5.9049175870681933E-4</v>
      </c>
      <c r="G110">
        <f t="shared" si="18"/>
        <v>1.0358865957626247</v>
      </c>
      <c r="H110">
        <f t="shared" si="18"/>
        <v>2.1112637179660285E-19</v>
      </c>
      <c r="I110">
        <f t="shared" si="18"/>
        <v>1.1498233323847316E-48</v>
      </c>
      <c r="J110">
        <f t="shared" si="13"/>
        <v>32.747521910913626</v>
      </c>
      <c r="K110">
        <f t="shared" si="19"/>
        <v>33.78399899843496</v>
      </c>
      <c r="L110">
        <f t="shared" si="14"/>
        <v>13.201631133084469</v>
      </c>
      <c r="M110">
        <f t="shared" si="20"/>
        <v>174.2830645740251</v>
      </c>
    </row>
    <row r="111" spans="1:13" x14ac:dyDescent="0.25">
      <c r="A111" s="9">
        <v>947.94999999999504</v>
      </c>
      <c r="B111" s="10">
        <v>137</v>
      </c>
      <c r="C111">
        <f t="shared" si="15"/>
        <v>92.8630465976903</v>
      </c>
      <c r="D111">
        <f t="shared" si="16"/>
        <v>290.65000000000487</v>
      </c>
      <c r="E111">
        <f t="shared" si="17"/>
        <v>44.1369534023097</v>
      </c>
      <c r="F111">
        <f t="shared" si="18"/>
        <v>7.9433436540183677E-4</v>
      </c>
      <c r="G111">
        <f t="shared" si="18"/>
        <v>1.2441884579086011</v>
      </c>
      <c r="H111">
        <f t="shared" si="18"/>
        <v>3.6366980586839727E-19</v>
      </c>
      <c r="I111">
        <f t="shared" si="18"/>
        <v>2.6884198659240637E-48</v>
      </c>
      <c r="J111">
        <f t="shared" si="13"/>
        <v>34.374642808728197</v>
      </c>
      <c r="K111">
        <f t="shared" si="19"/>
        <v>35.619625601002198</v>
      </c>
      <c r="L111">
        <f t="shared" si="14"/>
        <v>8.517327801307502</v>
      </c>
      <c r="M111">
        <f t="shared" si="20"/>
        <v>72.544872874925687</v>
      </c>
    </row>
    <row r="112" spans="1:13" x14ac:dyDescent="0.25">
      <c r="A112" s="9">
        <v>947.999999999995</v>
      </c>
      <c r="B112" s="10">
        <v>152</v>
      </c>
      <c r="C112">
        <f t="shared" si="15"/>
        <v>92.7117233268973</v>
      </c>
      <c r="D112">
        <f t="shared" si="16"/>
        <v>290.60000000000491</v>
      </c>
      <c r="E112">
        <f t="shared" si="17"/>
        <v>59.2882766731027</v>
      </c>
      <c r="F112">
        <f t="shared" si="18"/>
        <v>1.0651805134436905E-3</v>
      </c>
      <c r="G112">
        <f t="shared" si="18"/>
        <v>1.4896713750701696</v>
      </c>
      <c r="H112">
        <f t="shared" si="18"/>
        <v>6.2445673602024168E-19</v>
      </c>
      <c r="I112">
        <f t="shared" si="18"/>
        <v>6.2660437725180623E-48</v>
      </c>
      <c r="J112">
        <f t="shared" si="13"/>
        <v>35.968994413294205</v>
      </c>
      <c r="K112">
        <f t="shared" si="19"/>
        <v>37.459730968877821</v>
      </c>
      <c r="L112">
        <f t="shared" si="14"/>
        <v>21.828545704224879</v>
      </c>
      <c r="M112">
        <f t="shared" si="20"/>
        <v>476.48540756143444</v>
      </c>
    </row>
    <row r="113" spans="1:13" x14ac:dyDescent="0.25">
      <c r="A113" s="9">
        <v>948.04999999999495</v>
      </c>
      <c r="B113" s="10">
        <v>126</v>
      </c>
      <c r="C113">
        <f t="shared" si="15"/>
        <v>92.560400056103845</v>
      </c>
      <c r="D113">
        <f t="shared" si="16"/>
        <v>290.55000000000496</v>
      </c>
      <c r="E113">
        <f t="shared" si="17"/>
        <v>33.439599943896155</v>
      </c>
      <c r="F113">
        <f t="shared" si="18"/>
        <v>1.4238801097386069E-3</v>
      </c>
      <c r="G113">
        <f t="shared" si="18"/>
        <v>1.7779728575223523</v>
      </c>
      <c r="H113">
        <f t="shared" si="18"/>
        <v>1.0688772025964123E-18</v>
      </c>
      <c r="I113">
        <f t="shared" si="18"/>
        <v>1.4558616380914961E-47</v>
      </c>
      <c r="J113">
        <f t="shared" si="13"/>
        <v>37.518783496108519</v>
      </c>
      <c r="K113">
        <f t="shared" si="19"/>
        <v>39.298180233740609</v>
      </c>
      <c r="L113">
        <f t="shared" si="14"/>
        <v>-5.8585802898444541</v>
      </c>
      <c r="M113">
        <f t="shared" si="20"/>
        <v>34.322963012553927</v>
      </c>
    </row>
    <row r="114" spans="1:13" x14ac:dyDescent="0.25">
      <c r="A114" s="9">
        <v>948.09999999999502</v>
      </c>
      <c r="B114" s="10">
        <v>130</v>
      </c>
      <c r="C114">
        <f t="shared" si="15"/>
        <v>92.40907678531039</v>
      </c>
      <c r="D114">
        <f t="shared" si="16"/>
        <v>290.50000000000489</v>
      </c>
      <c r="E114">
        <f t="shared" si="17"/>
        <v>37.59092321468961</v>
      </c>
      <c r="F114">
        <f t="shared" si="18"/>
        <v>1.8973785373577756E-3</v>
      </c>
      <c r="G114">
        <f t="shared" si="18"/>
        <v>2.1153884587972001</v>
      </c>
      <c r="H114">
        <f t="shared" si="18"/>
        <v>1.8238269286287204E-18</v>
      </c>
      <c r="I114">
        <f t="shared" si="18"/>
        <v>3.3719189758116031E-47</v>
      </c>
      <c r="J114">
        <f t="shared" si="13"/>
        <v>39.012119885588056</v>
      </c>
      <c r="K114">
        <f t="shared" si="19"/>
        <v>41.129405722922613</v>
      </c>
      <c r="L114">
        <f t="shared" si="14"/>
        <v>-3.5384825082330025</v>
      </c>
      <c r="M114">
        <f t="shared" si="20"/>
        <v>12.520858461070921</v>
      </c>
    </row>
    <row r="115" spans="1:13" x14ac:dyDescent="0.25">
      <c r="A115" s="9">
        <v>948.14999999999498</v>
      </c>
      <c r="B115" s="10">
        <v>140</v>
      </c>
      <c r="C115">
        <f t="shared" si="15"/>
        <v>92.25775351451739</v>
      </c>
      <c r="D115">
        <f t="shared" si="16"/>
        <v>290.45000000000493</v>
      </c>
      <c r="E115">
        <f t="shared" si="17"/>
        <v>47.74224648548261</v>
      </c>
      <c r="F115">
        <f t="shared" si="18"/>
        <v>2.5203734358368712E-3</v>
      </c>
      <c r="G115">
        <f t="shared" si="18"/>
        <v>2.508912319933724</v>
      </c>
      <c r="H115">
        <f t="shared" si="18"/>
        <v>3.1021999233557512E-18</v>
      </c>
      <c r="I115">
        <f t="shared" si="18"/>
        <v>7.7851056002720854E-47</v>
      </c>
      <c r="J115">
        <f t="shared" si="13"/>
        <v>40.437165131936787</v>
      </c>
      <c r="K115">
        <f t="shared" si="19"/>
        <v>42.948597825306351</v>
      </c>
      <c r="L115">
        <f t="shared" si="14"/>
        <v>4.7936486601762596</v>
      </c>
      <c r="M115">
        <f t="shared" si="20"/>
        <v>22.97906747720965</v>
      </c>
    </row>
    <row r="116" spans="1:13" x14ac:dyDescent="0.25">
      <c r="A116" s="9">
        <v>948.19999999999504</v>
      </c>
      <c r="B116" s="10">
        <v>129</v>
      </c>
      <c r="C116">
        <f t="shared" si="15"/>
        <v>92.106430243723935</v>
      </c>
      <c r="D116">
        <f t="shared" si="16"/>
        <v>290.40000000000487</v>
      </c>
      <c r="E116">
        <f t="shared" si="17"/>
        <v>36.893569756276065</v>
      </c>
      <c r="F116">
        <f t="shared" si="18"/>
        <v>3.3373837979773714E-3</v>
      </c>
      <c r="G116">
        <f t="shared" si="18"/>
        <v>2.9662734686102197</v>
      </c>
      <c r="H116">
        <f t="shared" si="18"/>
        <v>5.2600066293340555E-18</v>
      </c>
      <c r="I116">
        <f t="shared" si="18"/>
        <v>1.7917698938139061E-46</v>
      </c>
      <c r="J116">
        <f t="shared" si="13"/>
        <v>41.78228649503869</v>
      </c>
      <c r="K116">
        <f t="shared" si="19"/>
        <v>44.751897347446885</v>
      </c>
      <c r="L116">
        <f t="shared" si="14"/>
        <v>-7.8583275911708199</v>
      </c>
      <c r="M116">
        <f t="shared" si="20"/>
        <v>61.753312530156578</v>
      </c>
    </row>
    <row r="117" spans="1:13" x14ac:dyDescent="0.25">
      <c r="A117" s="9">
        <v>948.249999999995</v>
      </c>
      <c r="B117" s="10">
        <v>115</v>
      </c>
      <c r="C117">
        <f t="shared" si="15"/>
        <v>91.955106972930935</v>
      </c>
      <c r="D117">
        <f t="shared" si="16"/>
        <v>290.35000000000491</v>
      </c>
      <c r="E117">
        <f t="shared" si="17"/>
        <v>23.044893027069065</v>
      </c>
      <c r="F117">
        <f t="shared" si="18"/>
        <v>4.4053230609579271E-3</v>
      </c>
      <c r="G117">
        <f t="shared" si="18"/>
        <v>3.4959663213985861</v>
      </c>
      <c r="H117">
        <f t="shared" si="18"/>
        <v>8.890642554468423E-18</v>
      </c>
      <c r="I117">
        <f t="shared" si="18"/>
        <v>4.1108375224276782E-46</v>
      </c>
      <c r="J117">
        <f t="shared" si="13"/>
        <v>43.036213505569584</v>
      </c>
      <c r="K117">
        <f t="shared" si="19"/>
        <v>46.536585150029126</v>
      </c>
      <c r="L117">
        <f t="shared" si="14"/>
        <v>-23.49169212296006</v>
      </c>
      <c r="M117">
        <f t="shared" si="20"/>
        <v>551.8595987999438</v>
      </c>
    </row>
    <row r="118" spans="1:13" x14ac:dyDescent="0.25">
      <c r="A118" s="9">
        <v>948.29999999999495</v>
      </c>
      <c r="B118" s="10">
        <v>121</v>
      </c>
      <c r="C118">
        <f t="shared" si="15"/>
        <v>91.803783702137935</v>
      </c>
      <c r="D118">
        <f t="shared" si="16"/>
        <v>290.30000000000496</v>
      </c>
      <c r="E118">
        <f t="shared" si="17"/>
        <v>29.196216297862065</v>
      </c>
      <c r="F118">
        <f t="shared" si="18"/>
        <v>5.7966852767621429E-3</v>
      </c>
      <c r="G118">
        <f t="shared" si="18"/>
        <v>4.1072736855229071</v>
      </c>
      <c r="H118">
        <f t="shared" si="18"/>
        <v>1.4979949801341012E-17</v>
      </c>
      <c r="I118">
        <f t="shared" si="18"/>
        <v>9.4017508611415873E-46</v>
      </c>
      <c r="J118">
        <f t="shared" si="13"/>
        <v>44.188194187335021</v>
      </c>
      <c r="K118">
        <f t="shared" si="19"/>
        <v>48.30126455813469</v>
      </c>
      <c r="L118">
        <f t="shared" si="14"/>
        <v>-19.105048260272625</v>
      </c>
      <c r="M118">
        <f t="shared" si="20"/>
        <v>365.00286902734604</v>
      </c>
    </row>
    <row r="119" spans="1:13" x14ac:dyDescent="0.25">
      <c r="A119" s="9">
        <v>948.34999999999502</v>
      </c>
      <c r="B119" s="10">
        <v>151</v>
      </c>
      <c r="C119">
        <f t="shared" si="15"/>
        <v>91.65246043134448</v>
      </c>
      <c r="D119">
        <f t="shared" si="16"/>
        <v>290.25000000000489</v>
      </c>
      <c r="E119">
        <f t="shared" si="17"/>
        <v>59.34753956865552</v>
      </c>
      <c r="F119">
        <f t="shared" si="18"/>
        <v>7.603473388193783E-3</v>
      </c>
      <c r="G119">
        <f t="shared" si="18"/>
        <v>4.8102804229991749</v>
      </c>
      <c r="H119">
        <f t="shared" si="18"/>
        <v>2.5160421700016482E-17</v>
      </c>
      <c r="I119">
        <f t="shared" si="18"/>
        <v>2.1434705197256037E-45</v>
      </c>
      <c r="J119">
        <f t="shared" si="13"/>
        <v>45.228147934816967</v>
      </c>
      <c r="K119">
        <f t="shared" si="19"/>
        <v>50.046031831204338</v>
      </c>
      <c r="L119">
        <f t="shared" si="14"/>
        <v>9.3015077374511819</v>
      </c>
      <c r="M119">
        <f t="shared" si="20"/>
        <v>86.518046189864208</v>
      </c>
    </row>
    <row r="120" spans="1:13" x14ac:dyDescent="0.25">
      <c r="A120" s="9">
        <v>948.39999999999498</v>
      </c>
      <c r="B120" s="10">
        <v>147</v>
      </c>
      <c r="C120">
        <f t="shared" si="15"/>
        <v>91.501137160551025</v>
      </c>
      <c r="D120">
        <f t="shared" si="16"/>
        <v>290.20000000000493</v>
      </c>
      <c r="E120">
        <f t="shared" si="17"/>
        <v>55.498862839448975</v>
      </c>
      <c r="F120">
        <f t="shared" si="18"/>
        <v>9.9420212864019305E-3</v>
      </c>
      <c r="G120">
        <f t="shared" si="18"/>
        <v>5.6158758325577578</v>
      </c>
      <c r="H120">
        <f t="shared" si="18"/>
        <v>4.2126543182385649E-17</v>
      </c>
      <c r="I120">
        <f t="shared" si="18"/>
        <v>4.8714319563810019E-45</v>
      </c>
      <c r="J120">
        <f t="shared" si="13"/>
        <v>46.146812019812373</v>
      </c>
      <c r="K120">
        <f t="shared" si="19"/>
        <v>51.772629873656534</v>
      </c>
      <c r="L120">
        <f t="shared" si="14"/>
        <v>3.7262329657924411</v>
      </c>
      <c r="M120">
        <f t="shared" si="20"/>
        <v>13.884812115358331</v>
      </c>
    </row>
    <row r="121" spans="1:13" x14ac:dyDescent="0.25">
      <c r="A121" s="9">
        <v>948.44999999999504</v>
      </c>
      <c r="B121" s="10">
        <v>181</v>
      </c>
      <c r="C121">
        <f t="shared" si="15"/>
        <v>91.349813889758025</v>
      </c>
      <c r="D121">
        <f t="shared" si="16"/>
        <v>290.15000000000487</v>
      </c>
      <c r="E121">
        <f t="shared" si="17"/>
        <v>89.650186110241975</v>
      </c>
      <c r="F121">
        <f t="shared" si="18"/>
        <v>1.2958886816028905E-2</v>
      </c>
      <c r="G121">
        <f t="shared" si="18"/>
        <v>6.5357427311830172</v>
      </c>
      <c r="H121">
        <f t="shared" si="18"/>
        <v>7.0311130438643255E-17</v>
      </c>
      <c r="I121">
        <f t="shared" si="18"/>
        <v>1.1036366553676261E-44</v>
      </c>
      <c r="J121">
        <f t="shared" si="13"/>
        <v>46.935878757350139</v>
      </c>
      <c r="K121">
        <f t="shared" si="19"/>
        <v>53.484580375349182</v>
      </c>
      <c r="L121">
        <f t="shared" si="14"/>
        <v>36.165605734892793</v>
      </c>
      <c r="M121">
        <f t="shared" si="20"/>
        <v>1307.9510381717105</v>
      </c>
    </row>
    <row r="122" spans="1:13" x14ac:dyDescent="0.25">
      <c r="A122" s="9">
        <v>948.499999999995</v>
      </c>
      <c r="B122" s="10">
        <v>148</v>
      </c>
      <c r="C122">
        <f t="shared" si="15"/>
        <v>91.19849061896457</v>
      </c>
      <c r="D122">
        <f t="shared" si="16"/>
        <v>290.10000000000491</v>
      </c>
      <c r="E122">
        <f t="shared" si="17"/>
        <v>56.80150938103543</v>
      </c>
      <c r="F122">
        <f t="shared" si="18"/>
        <v>1.6838021296357461E-2</v>
      </c>
      <c r="G122">
        <f t="shared" si="18"/>
        <v>7.5823311856159874</v>
      </c>
      <c r="H122">
        <f t="shared" si="18"/>
        <v>1.1698298187948178E-16</v>
      </c>
      <c r="I122">
        <f t="shared" si="18"/>
        <v>2.4924470548471936E-44</v>
      </c>
      <c r="J122">
        <f t="shared" si="13"/>
        <v>47.588120494413232</v>
      </c>
      <c r="K122">
        <f t="shared" si="19"/>
        <v>55.187289701325575</v>
      </c>
      <c r="L122">
        <f t="shared" si="14"/>
        <v>1.6142196797098549</v>
      </c>
      <c r="M122">
        <f t="shared" si="20"/>
        <v>2.6057051743625865</v>
      </c>
    </row>
    <row r="123" spans="1:13" x14ac:dyDescent="0.25">
      <c r="A123" s="9">
        <v>948.54999999999495</v>
      </c>
      <c r="B123" s="10">
        <v>151</v>
      </c>
      <c r="C123">
        <f t="shared" si="15"/>
        <v>91.04716734817157</v>
      </c>
      <c r="D123">
        <f t="shared" si="16"/>
        <v>290.05000000000496</v>
      </c>
      <c r="E123">
        <f t="shared" si="17"/>
        <v>59.95283265182843</v>
      </c>
      <c r="F123">
        <f t="shared" si="18"/>
        <v>2.1809452431225819E-2</v>
      </c>
      <c r="G123">
        <f t="shared" si="18"/>
        <v>8.7688148632365159</v>
      </c>
      <c r="H123">
        <f t="shared" si="18"/>
        <v>1.9402229788180067E-16</v>
      </c>
      <c r="I123">
        <f t="shared" si="18"/>
        <v>5.6112047566919819E-44</v>
      </c>
      <c r="J123">
        <f t="shared" si="13"/>
        <v>48.097499793732815</v>
      </c>
      <c r="K123">
        <f t="shared" si="19"/>
        <v>56.888124109400557</v>
      </c>
      <c r="L123">
        <f t="shared" si="14"/>
        <v>3.0647085424278728</v>
      </c>
      <c r="M123">
        <f t="shared" si="20"/>
        <v>9.3924384500303759</v>
      </c>
    </row>
    <row r="124" spans="1:13" x14ac:dyDescent="0.25">
      <c r="A124" s="9">
        <v>948.59999999999502</v>
      </c>
      <c r="B124" s="10">
        <v>132</v>
      </c>
      <c r="C124">
        <f t="shared" si="15"/>
        <v>90.895844077378115</v>
      </c>
      <c r="D124">
        <f t="shared" si="16"/>
        <v>290.00000000000489</v>
      </c>
      <c r="E124">
        <f t="shared" si="17"/>
        <v>41.104155922621885</v>
      </c>
      <c r="F124">
        <f t="shared" si="18"/>
        <v>2.815975156744641E-2</v>
      </c>
      <c r="G124">
        <f t="shared" si="18"/>
        <v>10.109028048936414</v>
      </c>
      <c r="H124">
        <f t="shared" si="18"/>
        <v>3.2078270851266771E-16</v>
      </c>
      <c r="I124">
        <f t="shared" si="18"/>
        <v>1.2592635752415455E-43</v>
      </c>
      <c r="J124">
        <f t="shared" si="13"/>
        <v>48.459262464330642</v>
      </c>
      <c r="K124">
        <f t="shared" si="19"/>
        <v>58.596450264834502</v>
      </c>
      <c r="L124">
        <f t="shared" si="14"/>
        <v>-17.492294342212617</v>
      </c>
      <c r="M124">
        <f t="shared" si="20"/>
        <v>305.98036135460353</v>
      </c>
    </row>
    <row r="125" spans="1:13" x14ac:dyDescent="0.25">
      <c r="A125" s="9">
        <v>948.64999999999498</v>
      </c>
      <c r="B125" s="10">
        <v>167</v>
      </c>
      <c r="C125">
        <f t="shared" si="15"/>
        <v>90.744520806585115</v>
      </c>
      <c r="D125">
        <f t="shared" si="16"/>
        <v>289.95000000000493</v>
      </c>
      <c r="E125">
        <f t="shared" si="17"/>
        <v>76.255479193414885</v>
      </c>
      <c r="F125">
        <f t="shared" si="18"/>
        <v>3.6244592877158748E-2</v>
      </c>
      <c r="G125">
        <f t="shared" si="18"/>
        <v>11.617381517557055</v>
      </c>
      <c r="H125">
        <f t="shared" si="18"/>
        <v>5.2868940345464902E-16</v>
      </c>
      <c r="I125">
        <f t="shared" si="18"/>
        <v>2.8171340687023955E-43</v>
      </c>
      <c r="J125">
        <f t="shared" si="13"/>
        <v>48.67001143433842</v>
      </c>
      <c r="K125">
        <f t="shared" si="19"/>
        <v>60.323637544772637</v>
      </c>
      <c r="L125">
        <f t="shared" si="14"/>
        <v>15.931841648642248</v>
      </c>
      <c r="M125">
        <f t="shared" si="20"/>
        <v>253.82357831741174</v>
      </c>
    </row>
    <row r="126" spans="1:13" x14ac:dyDescent="0.25">
      <c r="A126" s="9">
        <v>948.69999999999504</v>
      </c>
      <c r="B126" s="10">
        <v>166</v>
      </c>
      <c r="C126">
        <f t="shared" si="15"/>
        <v>90.59319753579166</v>
      </c>
      <c r="D126">
        <f t="shared" si="16"/>
        <v>289.90000000000487</v>
      </c>
      <c r="E126">
        <f t="shared" si="17"/>
        <v>75.40680246420834</v>
      </c>
      <c r="F126">
        <f t="shared" si="18"/>
        <v>4.650375076078004E-2</v>
      </c>
      <c r="G126">
        <f t="shared" si="18"/>
        <v>13.308755666240845</v>
      </c>
      <c r="H126">
        <f t="shared" si="18"/>
        <v>8.6860157295264638E-16</v>
      </c>
      <c r="I126">
        <f t="shared" si="18"/>
        <v>6.2824456449016122E-43</v>
      </c>
      <c r="J126">
        <f t="shared" si="13"/>
        <v>48.727759860836464</v>
      </c>
      <c r="K126">
        <f t="shared" si="19"/>
        <v>62.08301927783809</v>
      </c>
      <c r="L126">
        <f t="shared" si="14"/>
        <v>13.32378318637025</v>
      </c>
      <c r="M126">
        <f t="shared" si="20"/>
        <v>177.52319839740255</v>
      </c>
    </row>
    <row r="127" spans="1:13" x14ac:dyDescent="0.25">
      <c r="A127" s="9">
        <v>948.749999999995</v>
      </c>
      <c r="B127" s="10">
        <v>163</v>
      </c>
      <c r="C127">
        <f t="shared" si="15"/>
        <v>90.44187426499866</v>
      </c>
      <c r="D127">
        <f t="shared" si="16"/>
        <v>289.85000000000491</v>
      </c>
      <c r="E127">
        <f t="shared" si="17"/>
        <v>72.55812573500134</v>
      </c>
      <c r="F127">
        <f t="shared" si="18"/>
        <v>5.9478921968675637E-2</v>
      </c>
      <c r="G127">
        <f t="shared" si="18"/>
        <v>15.198369602335655</v>
      </c>
      <c r="H127">
        <f t="shared" si="18"/>
        <v>1.4225612245985431E-15</v>
      </c>
      <c r="I127">
        <f t="shared" si="18"/>
        <v>1.3966266136340517E-42</v>
      </c>
      <c r="J127">
        <f t="shared" si="13"/>
        <v>48.63196231547866</v>
      </c>
      <c r="K127">
        <f t="shared" si="19"/>
        <v>63.889810839782996</v>
      </c>
      <c r="L127">
        <f t="shared" si="14"/>
        <v>8.6683148952183444</v>
      </c>
      <c r="M127">
        <f t="shared" si="20"/>
        <v>75.139683122664223</v>
      </c>
    </row>
    <row r="128" spans="1:13" x14ac:dyDescent="0.25">
      <c r="A128" s="9">
        <v>948.79999999999495</v>
      </c>
      <c r="B128" s="10">
        <v>160</v>
      </c>
      <c r="C128">
        <f t="shared" si="15"/>
        <v>90.290550994205205</v>
      </c>
      <c r="D128">
        <f t="shared" si="16"/>
        <v>289.80000000000496</v>
      </c>
      <c r="E128">
        <f t="shared" si="17"/>
        <v>69.709449005794795</v>
      </c>
      <c r="F128">
        <f t="shared" si="18"/>
        <v>7.5834799762590263E-2</v>
      </c>
      <c r="G128">
        <f t="shared" si="18"/>
        <v>17.301625253726776</v>
      </c>
      <c r="H128">
        <f t="shared" si="18"/>
        <v>2.3224783366062495E-15</v>
      </c>
      <c r="I128">
        <f t="shared" si="18"/>
        <v>3.0950112856908556E-42</v>
      </c>
      <c r="J128">
        <f t="shared" si="13"/>
        <v>48.383523361347784</v>
      </c>
      <c r="K128">
        <f t="shared" si="19"/>
        <v>65.760983414837156</v>
      </c>
      <c r="L128">
        <f t="shared" si="14"/>
        <v>3.9484655909576389</v>
      </c>
      <c r="M128">
        <f t="shared" si="20"/>
        <v>15.590380522976456</v>
      </c>
    </row>
    <row r="129" spans="1:13" x14ac:dyDescent="0.25">
      <c r="A129" s="9">
        <v>948.84999999999502</v>
      </c>
      <c r="B129" s="10">
        <v>150</v>
      </c>
      <c r="C129">
        <f t="shared" si="15"/>
        <v>90.13922772341175</v>
      </c>
      <c r="D129">
        <f t="shared" si="16"/>
        <v>289.75000000000489</v>
      </c>
      <c r="E129">
        <f t="shared" si="17"/>
        <v>59.86077227658825</v>
      </c>
      <c r="F129">
        <f t="shared" si="18"/>
        <v>9.6383867745189006E-2</v>
      </c>
      <c r="G129">
        <f t="shared" si="18"/>
        <v>19.633926019712014</v>
      </c>
      <c r="H129">
        <f t="shared" si="18"/>
        <v>3.7797469595030023E-15</v>
      </c>
      <c r="I129">
        <f t="shared" si="18"/>
        <v>6.8371405874004266E-42</v>
      </c>
      <c r="J129">
        <f t="shared" si="13"/>
        <v>47.9847833324108</v>
      </c>
      <c r="K129">
        <f t="shared" si="19"/>
        <v>67.71509321986801</v>
      </c>
      <c r="L129">
        <f t="shared" si="14"/>
        <v>-7.8543209432797596</v>
      </c>
      <c r="M129">
        <f t="shared" si="20"/>
        <v>61.690357480043055</v>
      </c>
    </row>
    <row r="130" spans="1:13" x14ac:dyDescent="0.25">
      <c r="A130" s="9">
        <v>948.89999999999498</v>
      </c>
      <c r="B130" s="10">
        <v>164</v>
      </c>
      <c r="C130">
        <f t="shared" si="15"/>
        <v>89.98790445261875</v>
      </c>
      <c r="D130">
        <f t="shared" si="16"/>
        <v>289.70000000000493</v>
      </c>
      <c r="E130">
        <f t="shared" si="17"/>
        <v>74.01209554738125</v>
      </c>
      <c r="F130">
        <f t="shared" si="18"/>
        <v>0.12211541934186253</v>
      </c>
      <c r="G130">
        <f t="shared" si="18"/>
        <v>22.210470010621396</v>
      </c>
      <c r="H130">
        <f t="shared" si="18"/>
        <v>6.132028020049056E-15</v>
      </c>
      <c r="I130">
        <f t="shared" si="18"/>
        <v>1.5056260939401875E-41</v>
      </c>
      <c r="J130">
        <f t="shared" si="13"/>
        <v>47.439481628239314</v>
      </c>
      <c r="K130">
        <f t="shared" si="19"/>
        <v>69.77206705820258</v>
      </c>
      <c r="L130">
        <f t="shared" si="14"/>
        <v>4.2400284891786697</v>
      </c>
      <c r="M130">
        <f t="shared" si="20"/>
        <v>17.977841589046751</v>
      </c>
    </row>
    <row r="131" spans="1:13" x14ac:dyDescent="0.25">
      <c r="A131" s="9">
        <v>948.94999999999504</v>
      </c>
      <c r="B131" s="10">
        <v>173</v>
      </c>
      <c r="C131">
        <f t="shared" si="15"/>
        <v>89.836581181825295</v>
      </c>
      <c r="D131">
        <f t="shared" si="16"/>
        <v>289.65000000000487</v>
      </c>
      <c r="E131">
        <f t="shared" si="17"/>
        <v>83.163418818174705</v>
      </c>
      <c r="F131">
        <f t="shared" si="18"/>
        <v>0.15422934354552859</v>
      </c>
      <c r="G131">
        <f t="shared" si="18"/>
        <v>25.04601852817612</v>
      </c>
      <c r="H131">
        <f t="shared" si="18"/>
        <v>9.916898875848476E-15</v>
      </c>
      <c r="I131">
        <f t="shared" si="18"/>
        <v>3.3051418660513583E-41</v>
      </c>
      <c r="J131">
        <f t="shared" si="13"/>
        <v>46.752698329080644</v>
      </c>
      <c r="K131">
        <f t="shared" si="19"/>
        <v>71.952946200802302</v>
      </c>
      <c r="L131">
        <f t="shared" si="14"/>
        <v>11.210472617372403</v>
      </c>
      <c r="M131">
        <f t="shared" si="20"/>
        <v>125.67469630485645</v>
      </c>
    </row>
    <row r="132" spans="1:13" x14ac:dyDescent="0.25">
      <c r="A132" s="9">
        <v>948.999999999995</v>
      </c>
      <c r="B132" s="10">
        <v>164</v>
      </c>
      <c r="C132">
        <f t="shared" si="15"/>
        <v>89.685257911032295</v>
      </c>
      <c r="D132">
        <f t="shared" si="16"/>
        <v>289.60000000000491</v>
      </c>
      <c r="E132">
        <f t="shared" si="17"/>
        <v>74.314742088967705</v>
      </c>
      <c r="F132">
        <f t="shared" si="18"/>
        <v>0.19417524629195473</v>
      </c>
      <c r="G132">
        <f t="shared" si="18"/>
        <v>28.154641108012587</v>
      </c>
      <c r="H132">
        <f t="shared" si="18"/>
        <v>1.5987405424959262E-14</v>
      </c>
      <c r="I132">
        <f t="shared" si="18"/>
        <v>7.2325830215678603E-41</v>
      </c>
      <c r="J132">
        <f t="shared" si="13"/>
        <v>45.930775406177958</v>
      </c>
      <c r="K132">
        <f t="shared" si="19"/>
        <v>74.279591760482518</v>
      </c>
      <c r="L132">
        <f t="shared" si="14"/>
        <v>3.5150328485187288E-2</v>
      </c>
      <c r="M132">
        <f t="shared" si="20"/>
        <v>1.2355455926165689E-3</v>
      </c>
    </row>
    <row r="133" spans="1:13" x14ac:dyDescent="0.25">
      <c r="A133" s="9">
        <v>949.04999999999404</v>
      </c>
      <c r="B133" s="10">
        <v>154</v>
      </c>
      <c r="C133">
        <f t="shared" si="15"/>
        <v>89.533934640242023</v>
      </c>
      <c r="D133">
        <f t="shared" si="16"/>
        <v>289.55000000000587</v>
      </c>
      <c r="E133">
        <f t="shared" si="17"/>
        <v>64.466065359757977</v>
      </c>
      <c r="F133">
        <f t="shared" si="18"/>
        <v>0.24369749721132819</v>
      </c>
      <c r="G133">
        <f t="shared" si="18"/>
        <v>31.549439170376207</v>
      </c>
      <c r="H133">
        <f t="shared" si="18"/>
        <v>2.5692741167067825E-14</v>
      </c>
      <c r="I133">
        <f t="shared" si="18"/>
        <v>1.5777097135781232E-40</v>
      </c>
      <c r="J133">
        <f t="shared" si="13"/>
        <v>44.981219236204083</v>
      </c>
      <c r="K133">
        <f t="shared" si="19"/>
        <v>76.774355903791644</v>
      </c>
      <c r="L133">
        <f t="shared" si="14"/>
        <v>-12.308290544033667</v>
      </c>
      <c r="M133">
        <f t="shared" si="20"/>
        <v>151.4940161163486</v>
      </c>
    </row>
    <row r="134" spans="1:13" x14ac:dyDescent="0.25">
      <c r="A134" s="9">
        <v>949.099999999994</v>
      </c>
      <c r="B134" s="10">
        <v>176</v>
      </c>
      <c r="C134">
        <f t="shared" si="15"/>
        <v>89.382611369449023</v>
      </c>
      <c r="D134">
        <f t="shared" si="16"/>
        <v>289.50000000000591</v>
      </c>
      <c r="E134">
        <f t="shared" si="17"/>
        <v>86.617388630550977</v>
      </c>
      <c r="F134">
        <f t="shared" si="18"/>
        <v>0.30488680059996859</v>
      </c>
      <c r="G134">
        <f t="shared" si="18"/>
        <v>35.242251089582567</v>
      </c>
      <c r="H134">
        <f t="shared" si="18"/>
        <v>4.1159798958993852E-14</v>
      </c>
      <c r="I134">
        <f t="shared" si="18"/>
        <v>3.4307661856336077E-40</v>
      </c>
      <c r="J134">
        <f t="shared" si="13"/>
        <v>43.91258651503292</v>
      </c>
      <c r="K134">
        <f t="shared" si="19"/>
        <v>79.459724405215496</v>
      </c>
      <c r="L134">
        <f t="shared" si="14"/>
        <v>7.1576642253354805</v>
      </c>
      <c r="M134">
        <f t="shared" si="20"/>
        <v>51.232157162647361</v>
      </c>
    </row>
    <row r="135" spans="1:13" x14ac:dyDescent="0.25">
      <c r="A135" s="9">
        <v>949.14999999999395</v>
      </c>
      <c r="B135" s="10">
        <v>169</v>
      </c>
      <c r="C135">
        <f t="shared" si="15"/>
        <v>89.231288098655568</v>
      </c>
      <c r="D135">
        <f t="shared" si="16"/>
        <v>289.45000000000596</v>
      </c>
      <c r="E135">
        <f t="shared" si="17"/>
        <v>79.768711901344432</v>
      </c>
      <c r="F135">
        <f t="shared" si="18"/>
        <v>0.3802388839822094</v>
      </c>
      <c r="G135">
        <f t="shared" si="18"/>
        <v>39.243342278651113</v>
      </c>
      <c r="H135">
        <f t="shared" si="18"/>
        <v>6.5730418526205566E-14</v>
      </c>
      <c r="I135">
        <f t="shared" si="18"/>
        <v>7.4367895564032224E-40</v>
      </c>
      <c r="J135">
        <f t="shared" si="13"/>
        <v>42.734355994968595</v>
      </c>
      <c r="K135">
        <f t="shared" si="19"/>
        <v>82.357937157601981</v>
      </c>
      <c r="L135">
        <f t="shared" si="14"/>
        <v>-2.5892252562575493</v>
      </c>
      <c r="M135">
        <f t="shared" si="20"/>
        <v>6.704087427641972</v>
      </c>
    </row>
    <row r="136" spans="1:13" x14ac:dyDescent="0.25">
      <c r="A136" s="9">
        <v>949.19999999999402</v>
      </c>
      <c r="B136" s="10">
        <v>186</v>
      </c>
      <c r="C136">
        <f t="shared" si="15"/>
        <v>89.079964827862568</v>
      </c>
      <c r="D136">
        <f t="shared" si="16"/>
        <v>289.40000000000589</v>
      </c>
      <c r="E136">
        <f t="shared" si="17"/>
        <v>96.920035172137432</v>
      </c>
      <c r="F136">
        <f t="shared" si="18"/>
        <v>0.47272087403959495</v>
      </c>
      <c r="G136">
        <f t="shared" si="18"/>
        <v>43.561084676037623</v>
      </c>
      <c r="H136">
        <f t="shared" si="18"/>
        <v>1.0463811320490715E-13</v>
      </c>
      <c r="I136">
        <f t="shared" si="18"/>
        <v>1.6069790430072085E-39</v>
      </c>
      <c r="J136">
        <f t="shared" si="13"/>
        <v>41.456788731442316</v>
      </c>
      <c r="K136">
        <f t="shared" si="19"/>
        <v>85.490594281519634</v>
      </c>
      <c r="L136">
        <f t="shared" si="14"/>
        <v>11.429440890617798</v>
      </c>
      <c r="M136">
        <f t="shared" si="20"/>
        <v>130.63211907212616</v>
      </c>
    </row>
    <row r="137" spans="1:13" x14ac:dyDescent="0.25">
      <c r="A137" s="9">
        <v>949.24999999999397</v>
      </c>
      <c r="B137" s="10">
        <v>167</v>
      </c>
      <c r="C137">
        <f t="shared" si="15"/>
        <v>88.928641557069113</v>
      </c>
      <c r="D137">
        <f t="shared" si="16"/>
        <v>289.35000000000593</v>
      </c>
      <c r="E137">
        <f t="shared" si="17"/>
        <v>78.071358442930887</v>
      </c>
      <c r="F137">
        <f t="shared" si="18"/>
        <v>0.58584588395558113</v>
      </c>
      <c r="G137">
        <f t="shared" si="18"/>
        <v>48.201630785892874</v>
      </c>
      <c r="H137">
        <f t="shared" si="18"/>
        <v>1.6605186286976501E-13</v>
      </c>
      <c r="I137">
        <f t="shared" si="18"/>
        <v>3.4615075536497576E-39</v>
      </c>
      <c r="J137">
        <f t="shared" si="13"/>
        <v>40.09077971607794</v>
      </c>
      <c r="K137">
        <f t="shared" si="19"/>
        <v>88.878256385926562</v>
      </c>
      <c r="L137">
        <f t="shared" si="14"/>
        <v>-10.806897942995676</v>
      </c>
      <c r="M137">
        <f t="shared" si="20"/>
        <v>116.78904315032416</v>
      </c>
    </row>
    <row r="138" spans="1:13" x14ac:dyDescent="0.25">
      <c r="A138" s="9">
        <v>949.29999999999404</v>
      </c>
      <c r="B138" s="10">
        <v>184</v>
      </c>
      <c r="C138">
        <f t="shared" si="15"/>
        <v>88.777318286275658</v>
      </c>
      <c r="D138">
        <f t="shared" si="16"/>
        <v>289.30000000000587</v>
      </c>
      <c r="E138">
        <f t="shared" si="17"/>
        <v>95.222681713724342</v>
      </c>
      <c r="F138">
        <f t="shared" si="18"/>
        <v>0.72375626435207563</v>
      </c>
      <c r="G138">
        <f t="shared" si="18"/>
        <v>53.168588144143648</v>
      </c>
      <c r="H138">
        <f t="shared" si="18"/>
        <v>2.6268057238273948E-13</v>
      </c>
      <c r="I138">
        <f t="shared" si="18"/>
        <v>7.432770167044804E-39</v>
      </c>
      <c r="J138">
        <f t="shared" si="13"/>
        <v>38.647703886985781</v>
      </c>
      <c r="K138">
        <f t="shared" si="19"/>
        <v>92.540048295481768</v>
      </c>
      <c r="L138">
        <f t="shared" si="14"/>
        <v>2.682633418242574</v>
      </c>
      <c r="M138">
        <f t="shared" si="20"/>
        <v>7.1965220566718369</v>
      </c>
    </row>
    <row r="139" spans="1:13" x14ac:dyDescent="0.25">
      <c r="A139" s="9">
        <v>949.349999999994</v>
      </c>
      <c r="B139" s="10">
        <v>187</v>
      </c>
      <c r="C139">
        <f t="shared" si="15"/>
        <v>88.625995015482658</v>
      </c>
      <c r="D139">
        <f t="shared" si="16"/>
        <v>289.25000000000591</v>
      </c>
      <c r="E139">
        <f t="shared" si="17"/>
        <v>98.374004984517342</v>
      </c>
      <c r="F139">
        <f t="shared" si="18"/>
        <v>0.89131586765068638</v>
      </c>
      <c r="G139">
        <f t="shared" si="18"/>
        <v>58.462700727029585</v>
      </c>
      <c r="H139">
        <f t="shared" si="18"/>
        <v>4.1423091240931499E-13</v>
      </c>
      <c r="I139">
        <f t="shared" si="18"/>
        <v>1.5909864244083262E-38</v>
      </c>
      <c r="J139">
        <f t="shared" si="13"/>
        <v>37.139259544581705</v>
      </c>
      <c r="K139">
        <f t="shared" si="19"/>
        <v>96.493276139262392</v>
      </c>
      <c r="L139">
        <f t="shared" si="14"/>
        <v>1.88072884525495</v>
      </c>
      <c r="M139">
        <f t="shared" si="20"/>
        <v>3.5371409893740178</v>
      </c>
    </row>
    <row r="140" spans="1:13" x14ac:dyDescent="0.25">
      <c r="A140" s="9">
        <v>949.39999999999395</v>
      </c>
      <c r="B140" s="10">
        <v>231</v>
      </c>
      <c r="C140">
        <f t="shared" si="15"/>
        <v>88.474671744689658</v>
      </c>
      <c r="D140">
        <f t="shared" si="16"/>
        <v>289.20000000000596</v>
      </c>
      <c r="E140">
        <f t="shared" si="17"/>
        <v>142.52532825531034</v>
      </c>
      <c r="F140">
        <f t="shared" si="18"/>
        <v>1.0942115387336211</v>
      </c>
      <c r="G140">
        <f t="shared" si="18"/>
        <v>64.081544362864165</v>
      </c>
      <c r="H140">
        <f t="shared" si="18"/>
        <v>6.5115953838445869E-13</v>
      </c>
      <c r="I140">
        <f t="shared" ref="I140:J203" si="21">I$5*EXP(-(($D140-I$6)^2)/(2*I$7^2))</f>
        <v>3.3947874935541495E-38</v>
      </c>
      <c r="J140">
        <f t="shared" si="21"/>
        <v>35.577312162207626</v>
      </c>
      <c r="K140">
        <f t="shared" si="19"/>
        <v>100.75306806380607</v>
      </c>
      <c r="L140">
        <f t="shared" ref="L140:L203" si="22">E140-K140</f>
        <v>41.772260191504273</v>
      </c>
      <c r="M140">
        <f t="shared" si="20"/>
        <v>1744.9217215067326</v>
      </c>
    </row>
    <row r="141" spans="1:13" x14ac:dyDescent="0.25">
      <c r="A141" s="9">
        <v>949.44999999999402</v>
      </c>
      <c r="B141" s="10">
        <v>170</v>
      </c>
      <c r="C141">
        <f t="shared" ref="C141:C204" si="23">$P$12*A141+$Q$12</f>
        <v>88.323348473896203</v>
      </c>
      <c r="D141">
        <f t="shared" ref="D141:D204" si="24">$E$2-A141-$N$5</f>
        <v>289.15000000000589</v>
      </c>
      <c r="E141">
        <f t="shared" ref="E141:E204" si="25">B141-C141</f>
        <v>81.676651526103797</v>
      </c>
      <c r="F141">
        <f t="shared" ref="F141:I204" si="26">F$5*EXP(-(($D141-F$6)^2)/(2*F$7^2))</f>
        <v>1.3390638691275676</v>
      </c>
      <c r="G141">
        <f t="shared" si="26"/>
        <v>70.0192436218571</v>
      </c>
      <c r="H141">
        <f t="shared" si="26"/>
        <v>1.0203816913446086E-12</v>
      </c>
      <c r="I141">
        <f t="shared" si="26"/>
        <v>7.2208622951793704E-38</v>
      </c>
      <c r="J141">
        <f t="shared" si="21"/>
        <v>33.973741469599766</v>
      </c>
      <c r="K141">
        <f t="shared" ref="K141:K204" si="27">F141+G141+H141+I141+J141</f>
        <v>105.33204896058547</v>
      </c>
      <c r="L141">
        <f t="shared" si="22"/>
        <v>-23.655397434481671</v>
      </c>
      <c r="M141">
        <f t="shared" ref="M141:M204" si="28">(L141)^2</f>
        <v>559.57782778328203</v>
      </c>
    </row>
    <row r="142" spans="1:13" x14ac:dyDescent="0.25">
      <c r="A142" s="9">
        <v>949.49999999999397</v>
      </c>
      <c r="B142" s="10">
        <v>188</v>
      </c>
      <c r="C142">
        <f t="shared" si="23"/>
        <v>88.172025203103203</v>
      </c>
      <c r="D142">
        <f t="shared" si="24"/>
        <v>289.10000000000593</v>
      </c>
      <c r="E142">
        <f t="shared" si="25"/>
        <v>99.827974796896797</v>
      </c>
      <c r="F142">
        <f t="shared" si="26"/>
        <v>1.6335470340144178</v>
      </c>
      <c r="G142">
        <f t="shared" si="26"/>
        <v>76.266217919237306</v>
      </c>
      <c r="H142">
        <f t="shared" si="26"/>
        <v>1.5939263786437908E-12</v>
      </c>
      <c r="I142">
        <f t="shared" si="26"/>
        <v>1.5310729436349199E-37</v>
      </c>
      <c r="J142">
        <f t="shared" si="21"/>
        <v>32.340294508761751</v>
      </c>
      <c r="K142">
        <f t="shared" si="27"/>
        <v>110.24005946201507</v>
      </c>
      <c r="L142">
        <f t="shared" si="22"/>
        <v>-10.412084665118272</v>
      </c>
      <c r="M142">
        <f t="shared" si="28"/>
        <v>108.41150707359107</v>
      </c>
    </row>
    <row r="143" spans="1:13" x14ac:dyDescent="0.25">
      <c r="A143" s="9">
        <v>949.54999999999404</v>
      </c>
      <c r="B143" s="10">
        <v>186</v>
      </c>
      <c r="C143">
        <f t="shared" si="23"/>
        <v>88.020701932309748</v>
      </c>
      <c r="D143">
        <f t="shared" si="24"/>
        <v>289.05000000000587</v>
      </c>
      <c r="E143">
        <f t="shared" si="25"/>
        <v>97.979298067690252</v>
      </c>
      <c r="F143">
        <f t="shared" si="26"/>
        <v>1.9865172681605361</v>
      </c>
      <c r="G143">
        <f t="shared" si="26"/>
        <v>82.808964649060528</v>
      </c>
      <c r="H143">
        <f t="shared" si="26"/>
        <v>2.4820138938563572E-12</v>
      </c>
      <c r="I143">
        <f t="shared" si="26"/>
        <v>3.2361828395585112E-37</v>
      </c>
      <c r="J143">
        <f t="shared" si="21"/>
        <v>30.688447123879115</v>
      </c>
      <c r="K143">
        <f t="shared" si="27"/>
        <v>115.48392904110267</v>
      </c>
      <c r="L143">
        <f t="shared" si="22"/>
        <v>-17.504630973412418</v>
      </c>
      <c r="M143">
        <f t="shared" si="28"/>
        <v>306.41210551534937</v>
      </c>
    </row>
    <row r="144" spans="1:13" x14ac:dyDescent="0.25">
      <c r="A144" s="9">
        <v>949.599999999994</v>
      </c>
      <c r="B144" s="10">
        <v>202</v>
      </c>
      <c r="C144">
        <f t="shared" si="23"/>
        <v>87.869378661516294</v>
      </c>
      <c r="D144">
        <f t="shared" si="24"/>
        <v>289.00000000000591</v>
      </c>
      <c r="E144">
        <f t="shared" si="25"/>
        <v>114.13062133848371</v>
      </c>
      <c r="F144">
        <f t="shared" si="26"/>
        <v>2.4081492262081774</v>
      </c>
      <c r="G144">
        <f t="shared" si="26"/>
        <v>89.629887049920015</v>
      </c>
      <c r="H144">
        <f t="shared" si="26"/>
        <v>3.852747152980987E-12</v>
      </c>
      <c r="I144">
        <f t="shared" si="26"/>
        <v>6.8186840743179422E-37</v>
      </c>
      <c r="J144">
        <f t="shared" si="21"/>
        <v>29.029276058593396</v>
      </c>
      <c r="K144">
        <f t="shared" si="27"/>
        <v>121.06731233472544</v>
      </c>
      <c r="L144">
        <f t="shared" si="22"/>
        <v>-6.9366909962417367</v>
      </c>
      <c r="M144">
        <f t="shared" si="28"/>
        <v>48.117681977341178</v>
      </c>
    </row>
    <row r="145" spans="1:13" x14ac:dyDescent="0.25">
      <c r="A145" s="9">
        <v>949.64999999999395</v>
      </c>
      <c r="B145" s="10">
        <v>198</v>
      </c>
      <c r="C145">
        <f t="shared" si="23"/>
        <v>87.718055390723293</v>
      </c>
      <c r="D145">
        <f t="shared" si="24"/>
        <v>288.95000000000596</v>
      </c>
      <c r="E145">
        <f t="shared" si="25"/>
        <v>110.28194460927671</v>
      </c>
      <c r="F145">
        <f t="shared" si="26"/>
        <v>2.9100791138336275</v>
      </c>
      <c r="G145">
        <f t="shared" si="26"/>
        <v>96.707174175942114</v>
      </c>
      <c r="H145">
        <f t="shared" si="26"/>
        <v>5.9616593642096635E-12</v>
      </c>
      <c r="I145">
        <f t="shared" si="26"/>
        <v>1.4321827452689838E-36</v>
      </c>
      <c r="J145">
        <f t="shared" si="21"/>
        <v>27.373343504926201</v>
      </c>
      <c r="K145">
        <f t="shared" si="27"/>
        <v>126.99059679470791</v>
      </c>
      <c r="L145">
        <f t="shared" si="22"/>
        <v>-16.708652185431205</v>
      </c>
      <c r="M145">
        <f t="shared" si="28"/>
        <v>279.17905785371499</v>
      </c>
    </row>
    <row r="146" spans="1:13" x14ac:dyDescent="0.25">
      <c r="A146" s="9">
        <v>949.69999999999402</v>
      </c>
      <c r="B146" s="10">
        <v>215</v>
      </c>
      <c r="C146">
        <f t="shared" si="23"/>
        <v>87.566732119929839</v>
      </c>
      <c r="D146">
        <f t="shared" si="24"/>
        <v>288.90000000000589</v>
      </c>
      <c r="E146">
        <f t="shared" si="25"/>
        <v>127.43326788007016</v>
      </c>
      <c r="F146">
        <f t="shared" si="26"/>
        <v>3.5055530694370307</v>
      </c>
      <c r="G146">
        <f t="shared" si="26"/>
        <v>104.01473979447965</v>
      </c>
      <c r="H146">
        <f t="shared" si="26"/>
        <v>9.1958982459775922E-12</v>
      </c>
      <c r="I146">
        <f t="shared" si="26"/>
        <v>2.9986560529853435E-36</v>
      </c>
      <c r="J146">
        <f t="shared" si="21"/>
        <v>25.73059559009441</v>
      </c>
      <c r="K146">
        <f t="shared" si="27"/>
        <v>133.2508884540203</v>
      </c>
      <c r="L146">
        <f t="shared" si="22"/>
        <v>-5.817620573950137</v>
      </c>
      <c r="M146">
        <f t="shared" si="28"/>
        <v>33.844709142447918</v>
      </c>
    </row>
    <row r="147" spans="1:13" x14ac:dyDescent="0.25">
      <c r="A147" s="9">
        <v>949.74999999999397</v>
      </c>
      <c r="B147" s="10">
        <v>227</v>
      </c>
      <c r="C147">
        <f t="shared" si="23"/>
        <v>87.415408849136838</v>
      </c>
      <c r="D147">
        <f t="shared" si="24"/>
        <v>288.85000000000593</v>
      </c>
      <c r="E147">
        <f t="shared" si="25"/>
        <v>139.58459115086316</v>
      </c>
      <c r="F147">
        <f t="shared" si="26"/>
        <v>4.2095788237205429</v>
      </c>
      <c r="G147">
        <f t="shared" si="26"/>
        <v>111.52222625546739</v>
      </c>
      <c r="H147">
        <f t="shared" si="26"/>
        <v>1.4140068262591354E-11</v>
      </c>
      <c r="I147">
        <f t="shared" si="26"/>
        <v>6.2587156711222946E-36</v>
      </c>
      <c r="J147">
        <f t="shared" si="21"/>
        <v>24.110275910965473</v>
      </c>
      <c r="K147">
        <f t="shared" si="27"/>
        <v>139.84208099016755</v>
      </c>
      <c r="L147">
        <f t="shared" si="22"/>
        <v>-0.25748983930438385</v>
      </c>
      <c r="M147">
        <f t="shared" si="28"/>
        <v>6.6301017344997423E-2</v>
      </c>
    </row>
    <row r="148" spans="1:13" x14ac:dyDescent="0.25">
      <c r="A148" s="9">
        <v>949.79999999999404</v>
      </c>
      <c r="B148" s="10">
        <v>222</v>
      </c>
      <c r="C148">
        <f t="shared" si="23"/>
        <v>87.264085578343384</v>
      </c>
      <c r="D148">
        <f t="shared" si="24"/>
        <v>288.80000000000587</v>
      </c>
      <c r="E148">
        <f t="shared" si="25"/>
        <v>134.73591442165662</v>
      </c>
      <c r="F148">
        <f t="shared" si="26"/>
        <v>5.0390781710390469</v>
      </c>
      <c r="G148">
        <f t="shared" si="26"/>
        <v>119.19507837866135</v>
      </c>
      <c r="H148">
        <f t="shared" si="26"/>
        <v>2.1674006772131093E-11</v>
      </c>
      <c r="I148">
        <f t="shared" si="26"/>
        <v>1.3021893509712131E-35</v>
      </c>
      <c r="J148">
        <f t="shared" si="21"/>
        <v>22.520854842731747</v>
      </c>
      <c r="K148">
        <f t="shared" si="27"/>
        <v>146.75501139245381</v>
      </c>
      <c r="L148">
        <f t="shared" si="22"/>
        <v>-12.019096970797193</v>
      </c>
      <c r="M148">
        <f t="shared" si="28"/>
        <v>144.45869199342627</v>
      </c>
    </row>
    <row r="149" spans="1:13" x14ac:dyDescent="0.25">
      <c r="A149" s="9">
        <v>949.849999999994</v>
      </c>
      <c r="B149" s="10">
        <v>232</v>
      </c>
      <c r="C149">
        <f t="shared" si="23"/>
        <v>87.112762307550383</v>
      </c>
      <c r="D149">
        <f t="shared" si="24"/>
        <v>288.75000000000591</v>
      </c>
      <c r="E149">
        <f t="shared" si="25"/>
        <v>144.88723769244962</v>
      </c>
      <c r="F149">
        <f t="shared" si="26"/>
        <v>6.0130372584250553</v>
      </c>
      <c r="G149">
        <f t="shared" si="26"/>
        <v>126.99469119522207</v>
      </c>
      <c r="H149">
        <f t="shared" si="26"/>
        <v>3.3117477740268728E-11</v>
      </c>
      <c r="I149">
        <f t="shared" si="26"/>
        <v>2.7008061027402121E-35</v>
      </c>
      <c r="J149">
        <f t="shared" si="21"/>
        <v>20.969974969427739</v>
      </c>
      <c r="K149">
        <f t="shared" si="27"/>
        <v>153.97770342310798</v>
      </c>
      <c r="L149">
        <f t="shared" si="22"/>
        <v>-9.0904657306583658</v>
      </c>
      <c r="M149">
        <f t="shared" si="28"/>
        <v>82.636567200274143</v>
      </c>
    </row>
    <row r="150" spans="1:13" x14ac:dyDescent="0.25">
      <c r="A150" s="9">
        <v>949.89999999999395</v>
      </c>
      <c r="B150" s="10">
        <v>224</v>
      </c>
      <c r="C150">
        <f t="shared" si="23"/>
        <v>86.961439036757383</v>
      </c>
      <c r="D150">
        <f t="shared" si="24"/>
        <v>288.70000000000596</v>
      </c>
      <c r="E150">
        <f t="shared" si="25"/>
        <v>137.03856096324262</v>
      </c>
      <c r="F150">
        <f t="shared" si="26"/>
        <v>7.1526511452144597</v>
      </c>
      <c r="G150">
        <f t="shared" si="26"/>
        <v>134.87863398074893</v>
      </c>
      <c r="H150">
        <f t="shared" si="26"/>
        <v>5.0443550970623001E-11</v>
      </c>
      <c r="I150">
        <f t="shared" si="26"/>
        <v>5.5839693110927579E-35</v>
      </c>
      <c r="J150">
        <f t="shared" si="21"/>
        <v>19.464412618865822</v>
      </c>
      <c r="K150">
        <f t="shared" si="27"/>
        <v>161.49569774487966</v>
      </c>
      <c r="L150">
        <f t="shared" si="22"/>
        <v>-24.457136781637047</v>
      </c>
      <c r="M150">
        <f t="shared" si="28"/>
        <v>598.15153955570372</v>
      </c>
    </row>
    <row r="151" spans="1:13" x14ac:dyDescent="0.25">
      <c r="A151" s="9">
        <v>949.94999999999402</v>
      </c>
      <c r="B151" s="10">
        <v>258</v>
      </c>
      <c r="C151">
        <f t="shared" si="23"/>
        <v>86.810115765963928</v>
      </c>
      <c r="D151">
        <f t="shared" si="24"/>
        <v>288.65000000000589</v>
      </c>
      <c r="E151">
        <f t="shared" si="25"/>
        <v>171.18988423403607</v>
      </c>
      <c r="F151">
        <f t="shared" si="26"/>
        <v>8.481458519979876</v>
      </c>
      <c r="G151">
        <f t="shared" si="26"/>
        <v>142.8009514514128</v>
      </c>
      <c r="H151">
        <f t="shared" si="26"/>
        <v>7.659217436542626E-11</v>
      </c>
      <c r="I151">
        <f t="shared" si="26"/>
        <v>1.1508613071136467E-34</v>
      </c>
      <c r="J151">
        <f t="shared" si="21"/>
        <v>18.010055143271352</v>
      </c>
      <c r="K151">
        <f t="shared" si="27"/>
        <v>169.29246511474062</v>
      </c>
      <c r="L151">
        <f t="shared" si="22"/>
        <v>1.8974191192954493</v>
      </c>
      <c r="M151">
        <f t="shared" si="28"/>
        <v>3.6001993142679183</v>
      </c>
    </row>
    <row r="152" spans="1:13" x14ac:dyDescent="0.25">
      <c r="A152" s="9">
        <v>949.99999999999397</v>
      </c>
      <c r="B152" s="10">
        <v>302</v>
      </c>
      <c r="C152">
        <f t="shared" si="23"/>
        <v>86.658792495170474</v>
      </c>
      <c r="D152">
        <f t="shared" si="24"/>
        <v>288.60000000000593</v>
      </c>
      <c r="E152">
        <f t="shared" si="25"/>
        <v>215.34120750482953</v>
      </c>
      <c r="F152">
        <f t="shared" si="26"/>
        <v>10.025461897267984</v>
      </c>
      <c r="G152">
        <f t="shared" si="26"/>
        <v>150.71254130086237</v>
      </c>
      <c r="H152">
        <f t="shared" si="26"/>
        <v>1.1592937546363324E-10</v>
      </c>
      <c r="I152">
        <f t="shared" si="26"/>
        <v>2.3644672599725287E-34</v>
      </c>
      <c r="J152">
        <f t="shared" si="21"/>
        <v>16.611893276451177</v>
      </c>
      <c r="K152">
        <f t="shared" si="27"/>
        <v>177.34989647469746</v>
      </c>
      <c r="L152">
        <f t="shared" si="22"/>
        <v>37.991311030132067</v>
      </c>
      <c r="M152">
        <f t="shared" si="28"/>
        <v>1443.3397137882346</v>
      </c>
    </row>
    <row r="153" spans="1:13" x14ac:dyDescent="0.25">
      <c r="A153" s="9">
        <v>950.04999999999404</v>
      </c>
      <c r="B153" s="10">
        <v>291</v>
      </c>
      <c r="C153">
        <f t="shared" si="23"/>
        <v>86.507469224377019</v>
      </c>
      <c r="D153">
        <f t="shared" si="24"/>
        <v>288.55000000000587</v>
      </c>
      <c r="E153">
        <f t="shared" si="25"/>
        <v>204.49253077562298</v>
      </c>
      <c r="F153">
        <f t="shared" si="26"/>
        <v>11.813228072077136</v>
      </c>
      <c r="G153">
        <f t="shared" si="26"/>
        <v>158.56160547170148</v>
      </c>
      <c r="H153">
        <f t="shared" si="26"/>
        <v>1.7491737181672209E-10</v>
      </c>
      <c r="I153">
        <f t="shared" si="26"/>
        <v>4.8425484038666503E-34</v>
      </c>
      <c r="J153">
        <f t="shared" si="21"/>
        <v>15.274027625569845</v>
      </c>
      <c r="K153">
        <f t="shared" si="27"/>
        <v>185.64886116952337</v>
      </c>
      <c r="L153">
        <f t="shared" si="22"/>
        <v>18.84366960609961</v>
      </c>
      <c r="M153">
        <f t="shared" si="28"/>
        <v>355.08388422384223</v>
      </c>
    </row>
    <row r="154" spans="1:13" x14ac:dyDescent="0.25">
      <c r="A154" s="9">
        <v>950.099999999994</v>
      </c>
      <c r="B154" s="10">
        <v>273</v>
      </c>
      <c r="C154">
        <f t="shared" si="23"/>
        <v>86.356145953584019</v>
      </c>
      <c r="D154">
        <f t="shared" si="24"/>
        <v>288.50000000000591</v>
      </c>
      <c r="E154">
        <f t="shared" si="25"/>
        <v>186.64385404641598</v>
      </c>
      <c r="F154">
        <f t="shared" si="26"/>
        <v>13.875963105530614</v>
      </c>
      <c r="G154">
        <f t="shared" si="26"/>
        <v>166.29417072777903</v>
      </c>
      <c r="H154">
        <f t="shared" si="26"/>
        <v>2.6308903022666624E-10</v>
      </c>
      <c r="I154">
        <f t="shared" si="26"/>
        <v>9.8865549757899896E-34</v>
      </c>
      <c r="J154">
        <f t="shared" si="21"/>
        <v>13.999688125294689</v>
      </c>
      <c r="K154">
        <f t="shared" si="27"/>
        <v>194.16982195886743</v>
      </c>
      <c r="L154">
        <f t="shared" si="22"/>
        <v>-7.5259679124514491</v>
      </c>
      <c r="M154">
        <f t="shared" si="28"/>
        <v>56.640193019248827</v>
      </c>
    </row>
    <row r="155" spans="1:13" x14ac:dyDescent="0.25">
      <c r="A155" s="9">
        <v>950.14999999999304</v>
      </c>
      <c r="B155" s="10">
        <v>269</v>
      </c>
      <c r="C155">
        <f t="shared" si="23"/>
        <v>86.204822682793747</v>
      </c>
      <c r="D155">
        <f t="shared" si="24"/>
        <v>288.45000000000687</v>
      </c>
      <c r="E155">
        <f t="shared" si="25"/>
        <v>182.79517731720625</v>
      </c>
      <c r="F155">
        <f t="shared" si="26"/>
        <v>16.24755567429083</v>
      </c>
      <c r="G155">
        <f t="shared" si="26"/>
        <v>173.85467227496935</v>
      </c>
      <c r="H155">
        <f t="shared" si="26"/>
        <v>3.9445992386074945E-10</v>
      </c>
      <c r="I155">
        <f t="shared" si="26"/>
        <v>2.012085125871038E-33</v>
      </c>
      <c r="J155">
        <f t="shared" si="21"/>
        <v>12.791265097008983</v>
      </c>
      <c r="K155">
        <f t="shared" si="27"/>
        <v>202.89349304666362</v>
      </c>
      <c r="L155">
        <f t="shared" si="22"/>
        <v>-20.098315729457369</v>
      </c>
      <c r="M155">
        <f t="shared" si="28"/>
        <v>403.94229516095351</v>
      </c>
    </row>
    <row r="156" spans="1:13" x14ac:dyDescent="0.25">
      <c r="A156" s="9">
        <v>950.199999999993</v>
      </c>
      <c r="B156" s="10">
        <v>290</v>
      </c>
      <c r="C156">
        <f t="shared" si="23"/>
        <v>86.053499412000747</v>
      </c>
      <c r="D156">
        <f t="shared" si="24"/>
        <v>288.40000000000691</v>
      </c>
      <c r="E156">
        <f t="shared" si="25"/>
        <v>203.94650058799925</v>
      </c>
      <c r="F156">
        <f t="shared" si="26"/>
        <v>18.964582263799983</v>
      </c>
      <c r="G156">
        <f t="shared" si="26"/>
        <v>181.18659241943368</v>
      </c>
      <c r="H156">
        <f t="shared" si="26"/>
        <v>5.8956729330560614E-10</v>
      </c>
      <c r="I156">
        <f t="shared" si="26"/>
        <v>4.0820476054324868E-33</v>
      </c>
      <c r="J156">
        <f t="shared" si="21"/>
        <v>11.650350417987559</v>
      </c>
      <c r="K156">
        <f t="shared" si="27"/>
        <v>211.8015251018108</v>
      </c>
      <c r="L156">
        <f t="shared" si="22"/>
        <v>-7.8550245138115429</v>
      </c>
      <c r="M156">
        <f t="shared" si="28"/>
        <v>61.701410112580263</v>
      </c>
    </row>
    <row r="157" spans="1:13" x14ac:dyDescent="0.25">
      <c r="A157" s="9">
        <v>950.24999999999295</v>
      </c>
      <c r="B157" s="10">
        <v>283</v>
      </c>
      <c r="C157">
        <f t="shared" si="23"/>
        <v>85.902176141207747</v>
      </c>
      <c r="D157">
        <f t="shared" si="24"/>
        <v>288.35000000000696</v>
      </c>
      <c r="E157">
        <f t="shared" si="25"/>
        <v>197.09782385879225</v>
      </c>
      <c r="F157">
        <f t="shared" si="26"/>
        <v>22.066267447302042</v>
      </c>
      <c r="G157">
        <f t="shared" si="26"/>
        <v>188.23314460660521</v>
      </c>
      <c r="H157">
        <f t="shared" si="26"/>
        <v>8.7840384581859019E-10</v>
      </c>
      <c r="I157">
        <f t="shared" si="26"/>
        <v>8.2554381788521085E-33</v>
      </c>
      <c r="J157">
        <f t="shared" si="21"/>
        <v>10.57778721502511</v>
      </c>
      <c r="K157">
        <f t="shared" si="27"/>
        <v>220.87719926981075</v>
      </c>
      <c r="L157">
        <f t="shared" si="22"/>
        <v>-23.779375411018492</v>
      </c>
      <c r="M157">
        <f t="shared" si="28"/>
        <v>565.45869493815087</v>
      </c>
    </row>
    <row r="158" spans="1:13" x14ac:dyDescent="0.25">
      <c r="A158" s="9">
        <v>950.29999999999302</v>
      </c>
      <c r="B158" s="10">
        <v>296</v>
      </c>
      <c r="C158">
        <f t="shared" si="23"/>
        <v>85.750852870414292</v>
      </c>
      <c r="D158">
        <f t="shared" si="24"/>
        <v>288.30000000000689</v>
      </c>
      <c r="E158">
        <f t="shared" si="25"/>
        <v>210.24914712958571</v>
      </c>
      <c r="F158">
        <f t="shared" si="26"/>
        <v>25.59439239945214</v>
      </c>
      <c r="G158">
        <f t="shared" si="26"/>
        <v>194.93799171333234</v>
      </c>
      <c r="H158">
        <f t="shared" si="26"/>
        <v>1.3046241816351733E-9</v>
      </c>
      <c r="I158">
        <f t="shared" si="26"/>
        <v>1.6643035652043813E-32</v>
      </c>
      <c r="J158">
        <f t="shared" si="21"/>
        <v>9.5737264512799811</v>
      </c>
      <c r="K158">
        <f t="shared" si="27"/>
        <v>230.10611056536908</v>
      </c>
      <c r="L158">
        <f t="shared" si="22"/>
        <v>-19.856963435783371</v>
      </c>
      <c r="M158">
        <f t="shared" si="28"/>
        <v>394.2989968900377</v>
      </c>
    </row>
    <row r="159" spans="1:13" x14ac:dyDescent="0.25">
      <c r="A159" s="9">
        <v>950.34999999999297</v>
      </c>
      <c r="B159" s="10">
        <v>311</v>
      </c>
      <c r="C159">
        <f t="shared" si="23"/>
        <v>85.599529599620837</v>
      </c>
      <c r="D159">
        <f t="shared" si="24"/>
        <v>288.25000000000693</v>
      </c>
      <c r="E159">
        <f t="shared" si="25"/>
        <v>225.40047040037916</v>
      </c>
      <c r="F159">
        <f t="shared" si="26"/>
        <v>29.593144867471498</v>
      </c>
      <c r="G159">
        <f t="shared" si="26"/>
        <v>201.24598620449541</v>
      </c>
      <c r="H159">
        <f t="shared" si="26"/>
        <v>1.9315545120681981E-9</v>
      </c>
      <c r="I159">
        <f t="shared" si="26"/>
        <v>3.3446856522710975E-32</v>
      </c>
      <c r="J159">
        <f t="shared" si="21"/>
        <v>8.6376887738863193</v>
      </c>
      <c r="K159">
        <f t="shared" si="27"/>
        <v>239.47681984778478</v>
      </c>
      <c r="L159">
        <f t="shared" si="22"/>
        <v>-14.076349447405619</v>
      </c>
      <c r="M159">
        <f t="shared" si="28"/>
        <v>198.14361376547646</v>
      </c>
    </row>
    <row r="160" spans="1:13" x14ac:dyDescent="0.25">
      <c r="A160" s="9">
        <v>950.39999999999304</v>
      </c>
      <c r="B160" s="10">
        <v>352</v>
      </c>
      <c r="C160">
        <f t="shared" si="23"/>
        <v>85.448206328827382</v>
      </c>
      <c r="D160">
        <f t="shared" si="24"/>
        <v>288.20000000000687</v>
      </c>
      <c r="E160">
        <f t="shared" si="25"/>
        <v>266.55179367117262</v>
      </c>
      <c r="F160">
        <f t="shared" si="26"/>
        <v>34.108904096202835</v>
      </c>
      <c r="G160">
        <f t="shared" si="26"/>
        <v>207.1039187770746</v>
      </c>
      <c r="H160">
        <f t="shared" si="26"/>
        <v>2.8507482352232449E-9</v>
      </c>
      <c r="I160">
        <f t="shared" si="26"/>
        <v>6.7005186533650847E-32</v>
      </c>
      <c r="J160">
        <f t="shared" si="21"/>
        <v>7.7686300267314028</v>
      </c>
      <c r="K160">
        <f t="shared" si="27"/>
        <v>248.98145290285962</v>
      </c>
      <c r="L160">
        <f t="shared" si="22"/>
        <v>17.570340768313002</v>
      </c>
      <c r="M160">
        <f t="shared" si="28"/>
        <v>308.71687471464196</v>
      </c>
    </row>
    <row r="161" spans="1:13" x14ac:dyDescent="0.25">
      <c r="A161" s="9">
        <v>950.449999999993</v>
      </c>
      <c r="B161" s="10">
        <v>370</v>
      </c>
      <c r="C161">
        <f t="shared" si="23"/>
        <v>85.296883058034382</v>
      </c>
      <c r="D161">
        <f t="shared" si="24"/>
        <v>288.15000000000691</v>
      </c>
      <c r="E161">
        <f t="shared" si="25"/>
        <v>284.70311694196562</v>
      </c>
      <c r="F161">
        <f t="shared" si="26"/>
        <v>39.189954695916718</v>
      </c>
      <c r="G161">
        <f t="shared" si="26"/>
        <v>212.46126142551739</v>
      </c>
      <c r="H161">
        <f t="shared" si="26"/>
        <v>4.1941224780488115E-9</v>
      </c>
      <c r="I161">
        <f t="shared" si="26"/>
        <v>1.3381102073613478E-31</v>
      </c>
      <c r="J161">
        <f t="shared" si="21"/>
        <v>6.9650089051731374</v>
      </c>
      <c r="K161">
        <f t="shared" si="27"/>
        <v>258.61622503080139</v>
      </c>
      <c r="L161">
        <f t="shared" si="22"/>
        <v>26.08689191116423</v>
      </c>
      <c r="M161">
        <f t="shared" si="28"/>
        <v>680.52592958476578</v>
      </c>
    </row>
    <row r="162" spans="1:13" x14ac:dyDescent="0.25">
      <c r="A162" s="9">
        <v>950.49999999999295</v>
      </c>
      <c r="B162" s="10">
        <v>366</v>
      </c>
      <c r="C162">
        <f t="shared" si="23"/>
        <v>85.145559787241382</v>
      </c>
      <c r="D162">
        <f t="shared" si="24"/>
        <v>288.10000000000696</v>
      </c>
      <c r="E162">
        <f t="shared" si="25"/>
        <v>280.85444021275862</v>
      </c>
      <c r="F162">
        <f t="shared" si="26"/>
        <v>44.886124176791554</v>
      </c>
      <c r="G162">
        <f t="shared" si="26"/>
        <v>217.27089051077064</v>
      </c>
      <c r="H162">
        <f t="shared" si="26"/>
        <v>6.1511129660182835E-9</v>
      </c>
      <c r="I162">
        <f t="shared" si="26"/>
        <v>2.6638250360042013E-31</v>
      </c>
      <c r="J162">
        <f t="shared" si="21"/>
        <v>6.2248553310431678</v>
      </c>
      <c r="K162">
        <f t="shared" si="27"/>
        <v>268.38187002475649</v>
      </c>
      <c r="L162">
        <f t="shared" si="22"/>
        <v>12.472570188002123</v>
      </c>
      <c r="M162">
        <f t="shared" si="28"/>
        <v>155.56500709463933</v>
      </c>
    </row>
    <row r="163" spans="1:13" x14ac:dyDescent="0.25">
      <c r="A163" s="9">
        <v>950.54999999999302</v>
      </c>
      <c r="B163" s="10">
        <v>323</v>
      </c>
      <c r="C163">
        <f t="shared" si="23"/>
        <v>84.994236516447927</v>
      </c>
      <c r="D163">
        <f t="shared" si="24"/>
        <v>288.05000000000689</v>
      </c>
      <c r="E163">
        <f t="shared" si="25"/>
        <v>238.00576348355207</v>
      </c>
      <c r="F163">
        <f t="shared" si="26"/>
        <v>51.248339865123995</v>
      </c>
      <c r="G163">
        <f t="shared" si="26"/>
        <v>221.48977541870983</v>
      </c>
      <c r="H163">
        <f t="shared" si="26"/>
        <v>8.9928354522536581E-9</v>
      </c>
      <c r="I163">
        <f t="shared" si="26"/>
        <v>5.2862762988514153E-31</v>
      </c>
      <c r="J163">
        <f t="shared" si="21"/>
        <v>5.5458382521217899</v>
      </c>
      <c r="K163">
        <f t="shared" si="27"/>
        <v>278.28395354494847</v>
      </c>
      <c r="L163">
        <f t="shared" si="22"/>
        <v>-40.278190061396401</v>
      </c>
      <c r="M163">
        <f t="shared" si="28"/>
        <v>1622.3325946219718</v>
      </c>
    </row>
    <row r="164" spans="1:13" x14ac:dyDescent="0.25">
      <c r="A164" s="9">
        <v>950.59999999999297</v>
      </c>
      <c r="B164" s="10">
        <v>413</v>
      </c>
      <c r="C164">
        <f t="shared" si="23"/>
        <v>84.842913245654927</v>
      </c>
      <c r="D164">
        <f t="shared" si="24"/>
        <v>288.00000000000693</v>
      </c>
      <c r="E164">
        <f t="shared" si="25"/>
        <v>328.15708675434507</v>
      </c>
      <c r="F164">
        <f t="shared" si="26"/>
        <v>58.328102174874964</v>
      </c>
      <c r="G164">
        <f t="shared" si="26"/>
        <v>225.07961876575681</v>
      </c>
      <c r="H164">
        <f t="shared" si="26"/>
        <v>1.3105993268195817E-8</v>
      </c>
      <c r="I164">
        <f t="shared" si="26"/>
        <v>1.04574156649349E-30</v>
      </c>
      <c r="J164">
        <f t="shared" si="21"/>
        <v>4.9253317141816559</v>
      </c>
      <c r="K164">
        <f t="shared" si="27"/>
        <v>288.33305266791939</v>
      </c>
      <c r="L164">
        <f t="shared" si="22"/>
        <v>39.824034086425684</v>
      </c>
      <c r="M164">
        <f t="shared" si="28"/>
        <v>1585.9536909167948</v>
      </c>
    </row>
    <row r="165" spans="1:13" x14ac:dyDescent="0.25">
      <c r="A165" s="9">
        <v>950.64999999999304</v>
      </c>
      <c r="B165" s="10">
        <v>405</v>
      </c>
      <c r="C165">
        <f t="shared" si="23"/>
        <v>84.691589974861472</v>
      </c>
      <c r="D165">
        <f t="shared" si="24"/>
        <v>287.95000000000687</v>
      </c>
      <c r="E165">
        <f t="shared" si="25"/>
        <v>320.30841002513853</v>
      </c>
      <c r="F165">
        <f t="shared" si="26"/>
        <v>66.176872735061934</v>
      </c>
      <c r="G165">
        <f t="shared" si="26"/>
        <v>228.00743484775424</v>
      </c>
      <c r="H165">
        <f t="shared" si="26"/>
        <v>1.9040291099804427E-8</v>
      </c>
      <c r="I165">
        <f t="shared" si="26"/>
        <v>2.0621926405565476E-30</v>
      </c>
      <c r="J165">
        <f t="shared" si="21"/>
        <v>4.3604782102419559</v>
      </c>
      <c r="K165">
        <f t="shared" si="27"/>
        <v>298.54478581209844</v>
      </c>
      <c r="L165">
        <f t="shared" si="22"/>
        <v>21.763624213040089</v>
      </c>
      <c r="M165">
        <f t="shared" si="28"/>
        <v>473.65533888642483</v>
      </c>
    </row>
    <row r="166" spans="1:13" x14ac:dyDescent="0.25">
      <c r="A166" s="9">
        <v>950.699999999993</v>
      </c>
      <c r="B166" s="10">
        <v>410</v>
      </c>
      <c r="C166">
        <f t="shared" si="23"/>
        <v>84.540266704068472</v>
      </c>
      <c r="D166">
        <f t="shared" si="24"/>
        <v>287.90000000000691</v>
      </c>
      <c r="E166">
        <f t="shared" si="25"/>
        <v>325.45973329593153</v>
      </c>
      <c r="F166">
        <f t="shared" si="26"/>
        <v>74.845377661488186</v>
      </c>
      <c r="G166">
        <f t="shared" si="26"/>
        <v>230.24605412086643</v>
      </c>
      <c r="H166">
        <f t="shared" si="26"/>
        <v>2.7574495594211018E-8</v>
      </c>
      <c r="I166">
        <f t="shared" si="26"/>
        <v>4.0538198423773831E-30</v>
      </c>
      <c r="J166">
        <f t="shared" si="21"/>
        <v>3.8482484753049966</v>
      </c>
      <c r="K166">
        <f t="shared" si="27"/>
        <v>308.93968028523415</v>
      </c>
      <c r="L166">
        <f t="shared" si="22"/>
        <v>16.520053010697382</v>
      </c>
      <c r="M166">
        <f t="shared" si="28"/>
        <v>272.91215147625161</v>
      </c>
    </row>
    <row r="167" spans="1:13" x14ac:dyDescent="0.25">
      <c r="A167" s="9">
        <v>950.74999999999295</v>
      </c>
      <c r="B167" s="10">
        <v>428</v>
      </c>
      <c r="C167">
        <f t="shared" si="23"/>
        <v>84.388943433275017</v>
      </c>
      <c r="D167">
        <f t="shared" si="24"/>
        <v>287.85000000000696</v>
      </c>
      <c r="E167">
        <f t="shared" si="25"/>
        <v>343.61105656672498</v>
      </c>
      <c r="F167">
        <f t="shared" si="26"/>
        <v>84.382828295908212</v>
      </c>
      <c r="G167">
        <f t="shared" si="26"/>
        <v>231.77454292756715</v>
      </c>
      <c r="H167">
        <f t="shared" si="26"/>
        <v>3.9808143072088768E-8</v>
      </c>
      <c r="I167">
        <f t="shared" si="26"/>
        <v>7.9438311650872986E-30</v>
      </c>
      <c r="J167">
        <f t="shared" si="21"/>
        <v>3.3854970602747132</v>
      </c>
      <c r="K167">
        <f t="shared" si="27"/>
        <v>319.5428683235582</v>
      </c>
      <c r="L167">
        <f t="shared" si="22"/>
        <v>24.068188243166787</v>
      </c>
      <c r="M167">
        <f t="shared" si="28"/>
        <v>579.27768530851199</v>
      </c>
    </row>
    <row r="168" spans="1:13" x14ac:dyDescent="0.25">
      <c r="A168" s="9">
        <v>950.79999999999302</v>
      </c>
      <c r="B168" s="10">
        <v>395</v>
      </c>
      <c r="C168">
        <f t="shared" si="23"/>
        <v>84.237620162481562</v>
      </c>
      <c r="D168">
        <f t="shared" si="24"/>
        <v>287.80000000000689</v>
      </c>
      <c r="E168">
        <f t="shared" si="25"/>
        <v>310.76237983751844</v>
      </c>
      <c r="F168">
        <f t="shared" si="26"/>
        <v>94.836063986615486</v>
      </c>
      <c r="G168">
        <f t="shared" si="26"/>
        <v>232.57852940033075</v>
      </c>
      <c r="H168">
        <f t="shared" si="26"/>
        <v>5.7288389295963382E-8</v>
      </c>
      <c r="I168">
        <f t="shared" si="26"/>
        <v>1.5517648712539462E-29</v>
      </c>
      <c r="J168">
        <f t="shared" si="21"/>
        <v>2.9690131816405962</v>
      </c>
      <c r="K168">
        <f t="shared" si="27"/>
        <v>330.38360662587525</v>
      </c>
      <c r="L168">
        <f t="shared" si="22"/>
        <v>-19.621226788356807</v>
      </c>
      <c r="M168">
        <f t="shared" si="28"/>
        <v>384.99254068013079</v>
      </c>
    </row>
    <row r="169" spans="1:13" x14ac:dyDescent="0.25">
      <c r="A169" s="9">
        <v>950.84999999999297</v>
      </c>
      <c r="B169" s="10">
        <v>432</v>
      </c>
      <c r="C169">
        <f t="shared" si="23"/>
        <v>84.086296891688562</v>
      </c>
      <c r="D169">
        <f t="shared" si="24"/>
        <v>287.75000000000693</v>
      </c>
      <c r="E169">
        <f t="shared" si="25"/>
        <v>347.91370310831144</v>
      </c>
      <c r="F169">
        <f t="shared" si="26"/>
        <v>106.24862391664792</v>
      </c>
      <c r="G169">
        <f t="shared" si="26"/>
        <v>232.65042844748177</v>
      </c>
      <c r="H169">
        <f t="shared" si="26"/>
        <v>8.2184828642886072E-8</v>
      </c>
      <c r="I169">
        <f t="shared" si="26"/>
        <v>3.021705789289909E-29</v>
      </c>
      <c r="J169">
        <f t="shared" si="21"/>
        <v>2.5955664995402317</v>
      </c>
      <c r="K169">
        <f t="shared" si="27"/>
        <v>341.49461894585477</v>
      </c>
      <c r="L169">
        <f t="shared" si="22"/>
        <v>6.4190841624566701</v>
      </c>
      <c r="M169">
        <f t="shared" si="28"/>
        <v>41.204641484702051</v>
      </c>
    </row>
    <row r="170" spans="1:13" x14ac:dyDescent="0.25">
      <c r="A170" s="9">
        <v>950.89999999999304</v>
      </c>
      <c r="B170" s="10">
        <v>460</v>
      </c>
      <c r="C170">
        <f t="shared" si="23"/>
        <v>83.934973620895107</v>
      </c>
      <c r="D170">
        <f t="shared" si="24"/>
        <v>287.70000000000687</v>
      </c>
      <c r="E170">
        <f t="shared" si="25"/>
        <v>376.06502637910489</v>
      </c>
      <c r="F170">
        <f t="shared" si="26"/>
        <v>118.65975754820394</v>
      </c>
      <c r="G170">
        <f t="shared" si="26"/>
        <v>231.98956089548318</v>
      </c>
      <c r="H170">
        <f t="shared" si="26"/>
        <v>1.1752954253151652E-7</v>
      </c>
      <c r="I170">
        <f t="shared" si="26"/>
        <v>5.8655506164280165E-29</v>
      </c>
      <c r="J170">
        <f t="shared" si="21"/>
        <v>2.2619476228068787</v>
      </c>
      <c r="K170">
        <f t="shared" si="27"/>
        <v>352.91126618402353</v>
      </c>
      <c r="L170">
        <f t="shared" si="22"/>
        <v>23.153760195081361</v>
      </c>
      <c r="M170">
        <f t="shared" si="28"/>
        <v>536.09661117133408</v>
      </c>
    </row>
    <row r="171" spans="1:13" x14ac:dyDescent="0.25">
      <c r="A171" s="9">
        <v>950.949999999993</v>
      </c>
      <c r="B171" s="10">
        <v>424</v>
      </c>
      <c r="C171">
        <f t="shared" si="23"/>
        <v>83.783650350102107</v>
      </c>
      <c r="D171">
        <f t="shared" si="24"/>
        <v>287.65000000000691</v>
      </c>
      <c r="E171">
        <f t="shared" si="25"/>
        <v>340.21634964989789</v>
      </c>
      <c r="F171">
        <f t="shared" si="26"/>
        <v>132.10338588364849</v>
      </c>
      <c r="G171">
        <f t="shared" si="26"/>
        <v>230.6021641704057</v>
      </c>
      <c r="H171">
        <f t="shared" si="26"/>
        <v>1.6754550743215239E-7</v>
      </c>
      <c r="I171">
        <f t="shared" si="26"/>
        <v>1.1349997000638986E-28</v>
      </c>
      <c r="J171">
        <f t="shared" si="21"/>
        <v>1.9650032728495539</v>
      </c>
      <c r="K171">
        <f t="shared" si="27"/>
        <v>364.67055349444928</v>
      </c>
      <c r="L171">
        <f t="shared" si="22"/>
        <v>-24.454203844551387</v>
      </c>
      <c r="M171">
        <f t="shared" si="28"/>
        <v>598.00808567087188</v>
      </c>
    </row>
    <row r="172" spans="1:13" x14ac:dyDescent="0.25">
      <c r="A172" s="9">
        <v>950.99999999999295</v>
      </c>
      <c r="B172" s="10">
        <v>468</v>
      </c>
      <c r="C172">
        <f t="shared" si="23"/>
        <v>83.632327079309107</v>
      </c>
      <c r="D172">
        <f t="shared" si="24"/>
        <v>287.60000000000696</v>
      </c>
      <c r="E172">
        <f t="shared" si="25"/>
        <v>384.36767292069089</v>
      </c>
      <c r="F172">
        <f t="shared" si="26"/>
        <v>146.60702837798738</v>
      </c>
      <c r="G172">
        <f t="shared" si="26"/>
        <v>228.50129428364593</v>
      </c>
      <c r="H172">
        <f t="shared" si="26"/>
        <v>2.3809423409319683E-7</v>
      </c>
      <c r="I172">
        <f t="shared" si="26"/>
        <v>2.1893392161177136E-28</v>
      </c>
      <c r="J172">
        <f t="shared" si="21"/>
        <v>1.7016661566275173</v>
      </c>
      <c r="K172">
        <f t="shared" si="27"/>
        <v>376.80998905635511</v>
      </c>
      <c r="L172">
        <f t="shared" si="22"/>
        <v>7.557683864335786</v>
      </c>
      <c r="M172">
        <f t="shared" si="28"/>
        <v>57.118585393241496</v>
      </c>
    </row>
    <row r="173" spans="1:13" x14ac:dyDescent="0.25">
      <c r="A173" s="9">
        <v>951.04999999999302</v>
      </c>
      <c r="B173" s="10">
        <v>473</v>
      </c>
      <c r="C173">
        <f t="shared" si="23"/>
        <v>83.481003808515652</v>
      </c>
      <c r="D173">
        <f t="shared" si="24"/>
        <v>287.55000000000689</v>
      </c>
      <c r="E173">
        <f t="shared" si="25"/>
        <v>389.51899619148435</v>
      </c>
      <c r="F173">
        <f t="shared" si="26"/>
        <v>162.19071289094668</v>
      </c>
      <c r="G173">
        <f t="shared" si="26"/>
        <v>225.70662127590137</v>
      </c>
      <c r="H173">
        <f t="shared" si="26"/>
        <v>3.3728367330761711E-7</v>
      </c>
      <c r="I173">
        <f t="shared" si="26"/>
        <v>4.2097927477968482E-28</v>
      </c>
      <c r="J173">
        <f t="shared" si="21"/>
        <v>1.4689797014357759</v>
      </c>
      <c r="K173">
        <f t="shared" si="27"/>
        <v>389.36631420556751</v>
      </c>
      <c r="L173">
        <f t="shared" si="22"/>
        <v>0.15268198591684268</v>
      </c>
      <c r="M173">
        <f t="shared" si="28"/>
        <v>2.3311788823510947E-2</v>
      </c>
    </row>
    <row r="174" spans="1:13" x14ac:dyDescent="0.25">
      <c r="A174" s="9">
        <v>951.09999999999297</v>
      </c>
      <c r="B174" s="10">
        <v>451</v>
      </c>
      <c r="C174">
        <f t="shared" si="23"/>
        <v>83.329680537722652</v>
      </c>
      <c r="D174">
        <f t="shared" si="24"/>
        <v>287.50000000000693</v>
      </c>
      <c r="E174">
        <f t="shared" si="25"/>
        <v>367.67031946227735</v>
      </c>
      <c r="F174">
        <f t="shared" si="26"/>
        <v>178.8658884583941</v>
      </c>
      <c r="G174">
        <f t="shared" si="26"/>
        <v>222.24412260156882</v>
      </c>
      <c r="H174">
        <f t="shared" si="26"/>
        <v>4.7629070870402278E-7</v>
      </c>
      <c r="I174">
        <f t="shared" si="26"/>
        <v>8.0693531886450521E-28</v>
      </c>
      <c r="J174">
        <f t="shared" si="21"/>
        <v>1.2641178898760645</v>
      </c>
      <c r="K174">
        <f t="shared" si="27"/>
        <v>402.37412942612968</v>
      </c>
      <c r="L174">
        <f t="shared" si="22"/>
        <v>-34.703809963852336</v>
      </c>
      <c r="M174">
        <f t="shared" si="28"/>
        <v>1204.3544260071767</v>
      </c>
    </row>
    <row r="175" spans="1:13" x14ac:dyDescent="0.25">
      <c r="A175" s="9">
        <v>951.14999999999304</v>
      </c>
      <c r="B175" s="10">
        <v>545</v>
      </c>
      <c r="C175">
        <f t="shared" si="23"/>
        <v>83.178357266929197</v>
      </c>
      <c r="D175">
        <f t="shared" si="24"/>
        <v>287.45000000000687</v>
      </c>
      <c r="E175">
        <f t="shared" si="25"/>
        <v>461.8216427330708</v>
      </c>
      <c r="F175">
        <f t="shared" si="26"/>
        <v>196.63436279961039</v>
      </c>
      <c r="G175">
        <f t="shared" si="26"/>
        <v>218.14568113760575</v>
      </c>
      <c r="H175">
        <f t="shared" si="26"/>
        <v>6.7046984481865E-7</v>
      </c>
      <c r="I175">
        <f t="shared" si="26"/>
        <v>1.5418676025729465E-27</v>
      </c>
      <c r="J175">
        <f t="shared" si="21"/>
        <v>1.0844005022684478</v>
      </c>
      <c r="K175">
        <f t="shared" si="27"/>
        <v>415.86444510995443</v>
      </c>
      <c r="L175">
        <f t="shared" si="22"/>
        <v>45.957197623116372</v>
      </c>
      <c r="M175">
        <f t="shared" si="28"/>
        <v>2112.0640133701731</v>
      </c>
    </row>
    <row r="176" spans="1:13" x14ac:dyDescent="0.25">
      <c r="A176" s="9">
        <v>951.199999999993</v>
      </c>
      <c r="B176" s="10">
        <v>524</v>
      </c>
      <c r="C176">
        <f t="shared" si="23"/>
        <v>83.027033996135742</v>
      </c>
      <c r="D176">
        <f t="shared" si="24"/>
        <v>287.40000000000691</v>
      </c>
      <c r="E176">
        <f t="shared" si="25"/>
        <v>440.97296600386426</v>
      </c>
      <c r="F176">
        <f t="shared" si="26"/>
        <v>215.48728826609766</v>
      </c>
      <c r="G176">
        <f t="shared" si="26"/>
        <v>213.44859651603946</v>
      </c>
      <c r="H176">
        <f t="shared" si="26"/>
        <v>9.4084209342114433E-7</v>
      </c>
      <c r="I176">
        <f t="shared" si="26"/>
        <v>2.9368772260683972E-27</v>
      </c>
      <c r="J176">
        <f t="shared" si="21"/>
        <v>0.9273041262476055</v>
      </c>
      <c r="K176">
        <f t="shared" si="27"/>
        <v>429.86318984922679</v>
      </c>
      <c r="L176">
        <f t="shared" si="22"/>
        <v>11.109776154637473</v>
      </c>
      <c r="M176">
        <f t="shared" si="28"/>
        <v>123.42712620615139</v>
      </c>
    </row>
    <row r="177" spans="1:13" x14ac:dyDescent="0.25">
      <c r="A177" s="9">
        <v>951.24999999999204</v>
      </c>
      <c r="B177" s="10">
        <v>541</v>
      </c>
      <c r="C177">
        <f t="shared" si="23"/>
        <v>82.875710725345471</v>
      </c>
      <c r="D177">
        <f t="shared" si="24"/>
        <v>287.35000000000787</v>
      </c>
      <c r="E177">
        <f t="shared" si="25"/>
        <v>458.12428927465453</v>
      </c>
      <c r="F177">
        <f t="shared" si="26"/>
        <v>235.40422129323778</v>
      </c>
      <c r="G177">
        <f t="shared" si="26"/>
        <v>208.19502025209601</v>
      </c>
      <c r="H177">
        <f t="shared" si="26"/>
        <v>1.3160869388482186E-6</v>
      </c>
      <c r="I177">
        <f t="shared" si="26"/>
        <v>5.5764119545891714E-27</v>
      </c>
      <c r="J177">
        <f t="shared" si="21"/>
        <v>0.79046933017225685</v>
      </c>
      <c r="K177">
        <f t="shared" si="27"/>
        <v>444.38971219159299</v>
      </c>
      <c r="L177">
        <f t="shared" si="22"/>
        <v>13.734577083061538</v>
      </c>
      <c r="M177">
        <f t="shared" si="28"/>
        <v>188.63860765055918</v>
      </c>
    </row>
    <row r="178" spans="1:13" x14ac:dyDescent="0.25">
      <c r="A178" s="9">
        <v>951.299999999992</v>
      </c>
      <c r="B178" s="10">
        <v>534</v>
      </c>
      <c r="C178">
        <f t="shared" si="23"/>
        <v>82.72438745455247</v>
      </c>
      <c r="D178">
        <f t="shared" si="24"/>
        <v>287.30000000000791</v>
      </c>
      <c r="E178">
        <f t="shared" si="25"/>
        <v>451.27561254544753</v>
      </c>
      <c r="F178">
        <f t="shared" si="26"/>
        <v>256.35228124814535</v>
      </c>
      <c r="G178">
        <f t="shared" si="26"/>
        <v>202.43132662462867</v>
      </c>
      <c r="H178">
        <f t="shared" si="26"/>
        <v>1.8351973284083896E-6</v>
      </c>
      <c r="I178">
        <f t="shared" si="26"/>
        <v>1.0554903261991883E-26</v>
      </c>
      <c r="J178">
        <f t="shared" si="21"/>
        <v>0.67170441950413717</v>
      </c>
      <c r="K178">
        <f t="shared" si="27"/>
        <v>459.4553141274755</v>
      </c>
      <c r="L178">
        <f t="shared" si="22"/>
        <v>-8.1797015820279739</v>
      </c>
      <c r="M178">
        <f t="shared" si="28"/>
        <v>66.907517971030941</v>
      </c>
    </row>
    <row r="179" spans="1:13" x14ac:dyDescent="0.25">
      <c r="A179" s="9">
        <v>951.34999999999195</v>
      </c>
      <c r="B179" s="10">
        <v>556</v>
      </c>
      <c r="C179">
        <f t="shared" si="23"/>
        <v>82.57306418375947</v>
      </c>
      <c r="D179">
        <f t="shared" si="24"/>
        <v>287.25000000000796</v>
      </c>
      <c r="E179">
        <f t="shared" si="25"/>
        <v>473.42693581624053</v>
      </c>
      <c r="F179">
        <f t="shared" si="26"/>
        <v>278.28543479297389</v>
      </c>
      <c r="G179">
        <f t="shared" si="26"/>
        <v>196.20743242727468</v>
      </c>
      <c r="H179">
        <f t="shared" si="26"/>
        <v>2.5510049847926967E-6</v>
      </c>
      <c r="I179">
        <f t="shared" si="26"/>
        <v>1.9915169846546715E-26</v>
      </c>
      <c r="J179">
        <f t="shared" si="21"/>
        <v>0.56898620490678398</v>
      </c>
      <c r="K179">
        <f t="shared" si="27"/>
        <v>475.0618559761603</v>
      </c>
      <c r="L179">
        <f t="shared" si="22"/>
        <v>-1.6349201599197727</v>
      </c>
      <c r="M179">
        <f t="shared" si="28"/>
        <v>2.672963929312095</v>
      </c>
    </row>
    <row r="180" spans="1:13" x14ac:dyDescent="0.25">
      <c r="A180" s="9">
        <v>951.39999999999202</v>
      </c>
      <c r="B180" s="10">
        <v>581</v>
      </c>
      <c r="C180">
        <f t="shared" si="23"/>
        <v>82.421740912966015</v>
      </c>
      <c r="D180">
        <f t="shared" si="24"/>
        <v>287.20000000000789</v>
      </c>
      <c r="E180">
        <f t="shared" si="25"/>
        <v>498.57825908703398</v>
      </c>
      <c r="F180">
        <f t="shared" si="26"/>
        <v>301.14393146191503</v>
      </c>
      <c r="G180">
        <f t="shared" si="26"/>
        <v>189.5760795147894</v>
      </c>
      <c r="H180">
        <f t="shared" si="26"/>
        <v>3.5348435409591056E-6</v>
      </c>
      <c r="I180">
        <f t="shared" si="26"/>
        <v>3.7457960014219986E-26</v>
      </c>
      <c r="J180">
        <f t="shared" si="21"/>
        <v>0.48045820894688734</v>
      </c>
      <c r="K180">
        <f t="shared" si="27"/>
        <v>491.20047272049487</v>
      </c>
      <c r="L180">
        <f t="shared" si="22"/>
        <v>7.3777863665391124</v>
      </c>
      <c r="M180">
        <f t="shared" si="28"/>
        <v>54.431731670290397</v>
      </c>
    </row>
    <row r="181" spans="1:13" x14ac:dyDescent="0.25">
      <c r="A181" s="9">
        <v>951.44999999999197</v>
      </c>
      <c r="B181" s="10">
        <v>552</v>
      </c>
      <c r="C181">
        <f t="shared" si="23"/>
        <v>82.270417642173015</v>
      </c>
      <c r="D181">
        <f t="shared" si="24"/>
        <v>287.15000000000794</v>
      </c>
      <c r="E181">
        <f t="shared" si="25"/>
        <v>469.72958235782698</v>
      </c>
      <c r="F181">
        <f t="shared" si="26"/>
        <v>324.85391498991896</v>
      </c>
      <c r="G181">
        <f t="shared" si="26"/>
        <v>182.59209451623633</v>
      </c>
      <c r="H181">
        <f t="shared" si="26"/>
        <v>4.8826931720876832E-6</v>
      </c>
      <c r="I181">
        <f t="shared" si="26"/>
        <v>7.0231926007453969E-26</v>
      </c>
      <c r="J181">
        <f t="shared" si="21"/>
        <v>0.40442672692721504</v>
      </c>
      <c r="K181">
        <f t="shared" si="27"/>
        <v>507.85044111577571</v>
      </c>
      <c r="L181">
        <f t="shared" si="22"/>
        <v>-38.120858757948724</v>
      </c>
      <c r="M181">
        <f t="shared" si="28"/>
        <v>1453.1998724434759</v>
      </c>
    </row>
    <row r="182" spans="1:13" x14ac:dyDescent="0.25">
      <c r="A182" s="9">
        <v>951.49999999999204</v>
      </c>
      <c r="B182" s="10">
        <v>562</v>
      </c>
      <c r="C182">
        <f t="shared" si="23"/>
        <v>82.11909437137956</v>
      </c>
      <c r="D182">
        <f t="shared" si="24"/>
        <v>287.10000000000787</v>
      </c>
      <c r="E182">
        <f t="shared" si="25"/>
        <v>479.88090562862044</v>
      </c>
      <c r="F182">
        <f t="shared" si="26"/>
        <v>349.32723304698641</v>
      </c>
      <c r="G182">
        <f t="shared" si="26"/>
        <v>175.31164016007779</v>
      </c>
      <c r="H182">
        <f t="shared" si="26"/>
        <v>6.7232463087069211E-6</v>
      </c>
      <c r="I182">
        <f t="shared" si="26"/>
        <v>1.3126694710520523E-25</v>
      </c>
      <c r="J182">
        <f t="shared" si="21"/>
        <v>0.33935513796581857</v>
      </c>
      <c r="K182">
        <f t="shared" si="27"/>
        <v>524.97823506827638</v>
      </c>
      <c r="L182">
        <f t="shared" si="22"/>
        <v>-45.097329439655937</v>
      </c>
      <c r="M182">
        <f t="shared" si="28"/>
        <v>2033.769122588858</v>
      </c>
    </row>
    <row r="183" spans="1:13" x14ac:dyDescent="0.25">
      <c r="A183" s="9">
        <v>951.549999999992</v>
      </c>
      <c r="B183" s="10">
        <v>635</v>
      </c>
      <c r="C183">
        <f t="shared" si="23"/>
        <v>81.967771100586106</v>
      </c>
      <c r="D183">
        <f t="shared" si="24"/>
        <v>287.05000000000791</v>
      </c>
      <c r="E183">
        <f t="shared" si="25"/>
        <v>553.03222889941389</v>
      </c>
      <c r="F183">
        <f t="shared" si="26"/>
        <v>374.46146537986095</v>
      </c>
      <c r="G183">
        <f t="shared" si="26"/>
        <v>167.79147237359493</v>
      </c>
      <c r="H183">
        <f t="shared" si="26"/>
        <v>9.2284541691533866E-6</v>
      </c>
      <c r="I183">
        <f t="shared" si="26"/>
        <v>2.4457189075130901E-25</v>
      </c>
      <c r="J183">
        <f t="shared" si="21"/>
        <v>0.28385683689032593</v>
      </c>
      <c r="K183">
        <f t="shared" si="27"/>
        <v>542.53680381880031</v>
      </c>
      <c r="L183">
        <f t="shared" si="22"/>
        <v>10.495425080613586</v>
      </c>
      <c r="M183">
        <f t="shared" si="28"/>
        <v>110.15394762277271</v>
      </c>
    </row>
    <row r="184" spans="1:13" x14ac:dyDescent="0.25">
      <c r="A184" s="9">
        <v>951.59999999999195</v>
      </c>
      <c r="B184" s="10">
        <v>681</v>
      </c>
      <c r="C184">
        <f t="shared" si="23"/>
        <v>81.816447829793105</v>
      </c>
      <c r="D184">
        <f t="shared" si="24"/>
        <v>287.00000000000796</v>
      </c>
      <c r="E184">
        <f t="shared" si="25"/>
        <v>599.18355217020689</v>
      </c>
      <c r="F184">
        <f t="shared" si="26"/>
        <v>400.14018697925377</v>
      </c>
      <c r="G184">
        <f t="shared" si="26"/>
        <v>160.0882166940824</v>
      </c>
      <c r="H184">
        <f t="shared" si="26"/>
        <v>1.2627263612240394E-5</v>
      </c>
      <c r="I184">
        <f t="shared" si="26"/>
        <v>4.5424279437409001E-25</v>
      </c>
      <c r="J184">
        <f t="shared" si="21"/>
        <v>0.23668712733772426</v>
      </c>
      <c r="K184">
        <f t="shared" si="27"/>
        <v>560.46510342793749</v>
      </c>
      <c r="L184">
        <f t="shared" si="22"/>
        <v>38.718448742269402</v>
      </c>
      <c r="M184">
        <f t="shared" si="28"/>
        <v>1499.118273007743</v>
      </c>
    </row>
    <row r="185" spans="1:13" x14ac:dyDescent="0.25">
      <c r="A185" s="9">
        <v>951.64999999999202</v>
      </c>
      <c r="B185" s="10">
        <v>639</v>
      </c>
      <c r="C185">
        <f t="shared" si="23"/>
        <v>81.665124558999651</v>
      </c>
      <c r="D185">
        <f t="shared" si="24"/>
        <v>286.95000000000789</v>
      </c>
      <c r="E185">
        <f t="shared" si="25"/>
        <v>557.33487544100035</v>
      </c>
      <c r="F185">
        <f t="shared" si="26"/>
        <v>426.23347880106411</v>
      </c>
      <c r="G185">
        <f t="shared" si="26"/>
        <v>152.25767659531815</v>
      </c>
      <c r="H185">
        <f t="shared" si="26"/>
        <v>1.7223439509773225E-5</v>
      </c>
      <c r="I185">
        <f t="shared" si="26"/>
        <v>8.4100756496206146E-25</v>
      </c>
      <c r="J185">
        <f t="shared" si="21"/>
        <v>0.19673438320282766</v>
      </c>
      <c r="K185">
        <f t="shared" si="27"/>
        <v>578.68790700302463</v>
      </c>
      <c r="L185">
        <f t="shared" si="22"/>
        <v>-21.353031562024285</v>
      </c>
      <c r="M185">
        <f t="shared" si="28"/>
        <v>455.95195688880528</v>
      </c>
    </row>
    <row r="186" spans="1:13" x14ac:dyDescent="0.25">
      <c r="A186" s="9">
        <v>951.69999999999197</v>
      </c>
      <c r="B186" s="10">
        <v>662</v>
      </c>
      <c r="C186">
        <f t="shared" si="23"/>
        <v>81.51380128820665</v>
      </c>
      <c r="D186">
        <f t="shared" si="24"/>
        <v>286.90000000000794</v>
      </c>
      <c r="E186">
        <f t="shared" si="25"/>
        <v>580.48619871179335</v>
      </c>
      <c r="F186">
        <f t="shared" si="26"/>
        <v>452.59869385164393</v>
      </c>
      <c r="G186">
        <f t="shared" si="26"/>
        <v>144.35418512440785</v>
      </c>
      <c r="H186">
        <f t="shared" si="26"/>
        <v>2.34185968776923E-5</v>
      </c>
      <c r="I186">
        <f t="shared" si="26"/>
        <v>1.5521800869247651E-24</v>
      </c>
      <c r="J186">
        <f t="shared" si="21"/>
        <v>0.16301075057951245</v>
      </c>
      <c r="K186">
        <f t="shared" si="27"/>
        <v>597.11591314522821</v>
      </c>
      <c r="L186">
        <f t="shared" si="22"/>
        <v>-16.629714433434856</v>
      </c>
      <c r="M186">
        <f t="shared" si="28"/>
        <v>276.54740213759158</v>
      </c>
    </row>
    <row r="187" spans="1:13" x14ac:dyDescent="0.25">
      <c r="A187" s="9">
        <v>951.74999999999204</v>
      </c>
      <c r="B187" s="10">
        <v>701</v>
      </c>
      <c r="C187">
        <f t="shared" si="23"/>
        <v>81.362478017413196</v>
      </c>
      <c r="D187">
        <f t="shared" si="24"/>
        <v>286.85000000000787</v>
      </c>
      <c r="E187">
        <f t="shared" si="25"/>
        <v>619.6375219825868</v>
      </c>
      <c r="F187">
        <f t="shared" si="26"/>
        <v>479.08148118494665</v>
      </c>
      <c r="G187">
        <f t="shared" si="26"/>
        <v>136.43000980788079</v>
      </c>
      <c r="H187">
        <f t="shared" si="26"/>
        <v>3.1741847968851251E-5</v>
      </c>
      <c r="I187">
        <f t="shared" si="26"/>
        <v>2.8557136826923146E-24</v>
      </c>
      <c r="J187">
        <f t="shared" si="21"/>
        <v>0.13464262679788916</v>
      </c>
      <c r="K187">
        <f t="shared" si="27"/>
        <v>615.64616536147332</v>
      </c>
      <c r="L187">
        <f t="shared" si="22"/>
        <v>3.9913566211134821</v>
      </c>
      <c r="M187">
        <f t="shared" si="28"/>
        <v>15.930927676906434</v>
      </c>
    </row>
    <row r="188" spans="1:13" x14ac:dyDescent="0.25">
      <c r="A188" s="9">
        <v>951.799999999992</v>
      </c>
      <c r="B188" s="10">
        <v>706</v>
      </c>
      <c r="C188">
        <f t="shared" si="23"/>
        <v>81.211154746620196</v>
      </c>
      <c r="D188">
        <f t="shared" si="24"/>
        <v>286.80000000000791</v>
      </c>
      <c r="E188">
        <f t="shared" si="25"/>
        <v>624.7888452533798</v>
      </c>
      <c r="F188">
        <f t="shared" si="26"/>
        <v>505.51706466875078</v>
      </c>
      <c r="G188">
        <f t="shared" si="26"/>
        <v>128.53481917178954</v>
      </c>
      <c r="H188">
        <f t="shared" si="26"/>
        <v>4.2887812277780314E-5</v>
      </c>
      <c r="I188">
        <f t="shared" si="26"/>
        <v>5.2374219855135746E-24</v>
      </c>
      <c r="J188">
        <f t="shared" si="21"/>
        <v>0.11086111808033525</v>
      </c>
      <c r="K188">
        <f t="shared" si="27"/>
        <v>634.16278784643293</v>
      </c>
      <c r="L188">
        <f t="shared" si="22"/>
        <v>-9.3739425930531297</v>
      </c>
      <c r="M188">
        <f t="shared" si="28"/>
        <v>87.870799737855634</v>
      </c>
    </row>
    <row r="189" spans="1:13" x14ac:dyDescent="0.25">
      <c r="A189" s="9">
        <v>951.84999999999195</v>
      </c>
      <c r="B189" s="10">
        <v>701</v>
      </c>
      <c r="C189">
        <f t="shared" si="23"/>
        <v>81.059831475827195</v>
      </c>
      <c r="D189">
        <f t="shared" si="24"/>
        <v>286.75000000000796</v>
      </c>
      <c r="E189">
        <f t="shared" si="25"/>
        <v>619.9401685241728</v>
      </c>
      <c r="F189">
        <f t="shared" si="26"/>
        <v>531.73176740320082</v>
      </c>
      <c r="G189">
        <f t="shared" si="26"/>
        <v>120.7152174792099</v>
      </c>
      <c r="H189">
        <f t="shared" si="26"/>
        <v>5.776515314374811E-5</v>
      </c>
      <c r="I189">
        <f t="shared" si="26"/>
        <v>9.5752654205974907E-24</v>
      </c>
      <c r="J189">
        <f t="shared" si="21"/>
        <v>9.0992643540678125E-2</v>
      </c>
      <c r="K189">
        <f t="shared" si="27"/>
        <v>652.53803529110439</v>
      </c>
      <c r="L189">
        <f t="shared" si="22"/>
        <v>-32.597866766931588</v>
      </c>
      <c r="M189">
        <f t="shared" si="28"/>
        <v>1062.620917754623</v>
      </c>
    </row>
    <row r="190" spans="1:13" x14ac:dyDescent="0.25">
      <c r="A190" s="9">
        <v>951.89999999999202</v>
      </c>
      <c r="B190" s="10">
        <v>740</v>
      </c>
      <c r="C190">
        <f t="shared" si="23"/>
        <v>80.908508205033741</v>
      </c>
      <c r="D190">
        <f t="shared" si="24"/>
        <v>286.70000000000789</v>
      </c>
      <c r="E190">
        <f t="shared" si="25"/>
        <v>659.09149179496626</v>
      </c>
      <c r="F190">
        <f t="shared" si="26"/>
        <v>557.54476656147824</v>
      </c>
      <c r="G190">
        <f t="shared" si="26"/>
        <v>113.01435247777169</v>
      </c>
      <c r="H190">
        <f t="shared" si="26"/>
        <v>7.7558305946202717E-5</v>
      </c>
      <c r="I190">
        <f t="shared" si="26"/>
        <v>1.7450763190427496E-23</v>
      </c>
      <c r="J190">
        <f t="shared" si="21"/>
        <v>7.4449821401296107E-2</v>
      </c>
      <c r="K190">
        <f t="shared" si="27"/>
        <v>670.63364641895726</v>
      </c>
      <c r="L190">
        <f t="shared" si="22"/>
        <v>-11.542154623990996</v>
      </c>
      <c r="M190">
        <f t="shared" si="28"/>
        <v>133.22133336411673</v>
      </c>
    </row>
    <row r="191" spans="1:13" x14ac:dyDescent="0.25">
      <c r="A191" s="9">
        <v>951.94999999999197</v>
      </c>
      <c r="B191" s="10">
        <v>772</v>
      </c>
      <c r="C191">
        <f t="shared" si="23"/>
        <v>80.757184934240286</v>
      </c>
      <c r="D191">
        <f t="shared" si="24"/>
        <v>286.65000000000794</v>
      </c>
      <c r="E191">
        <f t="shared" si="25"/>
        <v>691.24281506575971</v>
      </c>
      <c r="F191">
        <f t="shared" si="26"/>
        <v>582.7700573512202</v>
      </c>
      <c r="G191">
        <f t="shared" si="26"/>
        <v>105.47159911967312</v>
      </c>
      <c r="H191">
        <f t="shared" si="26"/>
        <v>1.0380566372769723E-4</v>
      </c>
      <c r="I191">
        <f t="shared" si="26"/>
        <v>3.170358531219109E-23</v>
      </c>
      <c r="J191">
        <f t="shared" si="21"/>
        <v>6.0722743872350167E-2</v>
      </c>
      <c r="K191">
        <f t="shared" si="27"/>
        <v>688.30248302042935</v>
      </c>
      <c r="L191">
        <f t="shared" si="22"/>
        <v>2.940332045330365</v>
      </c>
      <c r="M191">
        <f t="shared" si="28"/>
        <v>8.6455525367966466</v>
      </c>
    </row>
    <row r="192" spans="1:13" x14ac:dyDescent="0.25">
      <c r="A192" s="9">
        <v>951.99999999999204</v>
      </c>
      <c r="B192" s="10">
        <v>840</v>
      </c>
      <c r="C192">
        <f t="shared" si="23"/>
        <v>80.605861663446831</v>
      </c>
      <c r="D192">
        <f t="shared" si="24"/>
        <v>286.60000000000787</v>
      </c>
      <c r="E192">
        <f t="shared" si="25"/>
        <v>759.39413833655317</v>
      </c>
      <c r="F192">
        <f t="shared" si="26"/>
        <v>607.21859893720057</v>
      </c>
      <c r="G192">
        <f t="shared" si="26"/>
        <v>98.122320420519173</v>
      </c>
      <c r="H192">
        <f t="shared" si="26"/>
        <v>1.3849820171064667E-4</v>
      </c>
      <c r="I192">
        <f t="shared" si="26"/>
        <v>5.7415966789499753E-23</v>
      </c>
      <c r="J192">
        <f t="shared" si="21"/>
        <v>4.9370720467722826E-2</v>
      </c>
      <c r="K192">
        <f t="shared" si="27"/>
        <v>705.39042857638924</v>
      </c>
      <c r="L192">
        <f t="shared" si="22"/>
        <v>54.003709760163929</v>
      </c>
      <c r="M192">
        <f t="shared" si="28"/>
        <v>2916.4006678600249</v>
      </c>
    </row>
    <row r="193" spans="1:13" x14ac:dyDescent="0.25">
      <c r="A193" s="9">
        <v>952.049999999992</v>
      </c>
      <c r="B193" s="10">
        <v>788</v>
      </c>
      <c r="C193">
        <f t="shared" si="23"/>
        <v>80.454538392653831</v>
      </c>
      <c r="D193">
        <f t="shared" si="24"/>
        <v>286.55000000000791</v>
      </c>
      <c r="E193">
        <f t="shared" si="25"/>
        <v>707.54546160734617</v>
      </c>
      <c r="F193">
        <f t="shared" si="26"/>
        <v>630.70060970227871</v>
      </c>
      <c r="G193">
        <f t="shared" si="26"/>
        <v>90.997704908444746</v>
      </c>
      <c r="H193">
        <f t="shared" si="26"/>
        <v>1.8420336899285482E-4</v>
      </c>
      <c r="I193">
        <f t="shared" si="26"/>
        <v>1.0365430284113439E-22</v>
      </c>
      <c r="J193">
        <f t="shared" si="21"/>
        <v>4.0014545814979395E-2</v>
      </c>
      <c r="K193">
        <f t="shared" si="27"/>
        <v>721.73851335990742</v>
      </c>
      <c r="L193">
        <f t="shared" si="22"/>
        <v>-14.193051752561246</v>
      </c>
      <c r="M193">
        <f t="shared" si="28"/>
        <v>201.44271805088187</v>
      </c>
    </row>
    <row r="194" spans="1:13" x14ac:dyDescent="0.25">
      <c r="A194" s="9">
        <v>952.09999999999195</v>
      </c>
      <c r="B194" s="10">
        <v>833</v>
      </c>
      <c r="C194">
        <f t="shared" si="23"/>
        <v>80.303215121860831</v>
      </c>
      <c r="D194">
        <f t="shared" si="24"/>
        <v>286.50000000000796</v>
      </c>
      <c r="E194">
        <f t="shared" si="25"/>
        <v>752.69678487813917</v>
      </c>
      <c r="F194">
        <f t="shared" si="26"/>
        <v>653.02797433979185</v>
      </c>
      <c r="G194">
        <f t="shared" si="26"/>
        <v>84.124678521117275</v>
      </c>
      <c r="H194">
        <f t="shared" si="26"/>
        <v>2.4422007100176086E-4</v>
      </c>
      <c r="I194">
        <f t="shared" si="26"/>
        <v>1.8654015687954976E-22</v>
      </c>
      <c r="J194">
        <f t="shared" si="21"/>
        <v>3.2329327324552293E-2</v>
      </c>
      <c r="K194">
        <f t="shared" si="27"/>
        <v>737.18522640830463</v>
      </c>
      <c r="L194">
        <f t="shared" si="22"/>
        <v>15.51155846983454</v>
      </c>
      <c r="M194">
        <f t="shared" si="28"/>
        <v>240.60844616309566</v>
      </c>
    </row>
    <row r="195" spans="1:13" x14ac:dyDescent="0.25">
      <c r="A195" s="9">
        <v>952.14999999999202</v>
      </c>
      <c r="B195" s="10">
        <v>814</v>
      </c>
      <c r="C195">
        <f t="shared" si="23"/>
        <v>80.151891851067376</v>
      </c>
      <c r="D195">
        <f t="shared" si="24"/>
        <v>286.45000000000789</v>
      </c>
      <c r="E195">
        <f t="shared" si="25"/>
        <v>733.84810814893262</v>
      </c>
      <c r="F195">
        <f t="shared" si="26"/>
        <v>674.01672112304618</v>
      </c>
      <c r="G195">
        <f t="shared" si="26"/>
        <v>77.525887374316483</v>
      </c>
      <c r="H195">
        <f t="shared" si="26"/>
        <v>3.2277172781806159E-4</v>
      </c>
      <c r="I195">
        <f t="shared" si="26"/>
        <v>3.3464758097373646E-22</v>
      </c>
      <c r="J195">
        <f t="shared" si="21"/>
        <v>2.6037890398557934E-2</v>
      </c>
      <c r="K195">
        <f t="shared" si="27"/>
        <v>751.56896915948903</v>
      </c>
      <c r="L195">
        <f t="shared" si="22"/>
        <v>-17.720861010556405</v>
      </c>
      <c r="M195">
        <f t="shared" si="28"/>
        <v>314.02891495545816</v>
      </c>
    </row>
    <row r="196" spans="1:13" x14ac:dyDescent="0.25">
      <c r="A196" s="9">
        <v>952.19999999999197</v>
      </c>
      <c r="B196" s="10">
        <v>860</v>
      </c>
      <c r="C196">
        <f t="shared" si="23"/>
        <v>80.000568580274376</v>
      </c>
      <c r="D196">
        <f t="shared" si="24"/>
        <v>286.40000000000794</v>
      </c>
      <c r="E196">
        <f t="shared" si="25"/>
        <v>779.99943141972562</v>
      </c>
      <c r="F196">
        <f t="shared" si="26"/>
        <v>693.48952444969223</v>
      </c>
      <c r="G196">
        <f t="shared" si="26"/>
        <v>71.219746576800404</v>
      </c>
      <c r="H196">
        <f t="shared" si="26"/>
        <v>4.2524573897365585E-4</v>
      </c>
      <c r="I196">
        <f t="shared" si="26"/>
        <v>5.9845760753039041E-22</v>
      </c>
      <c r="J196">
        <f t="shared" si="21"/>
        <v>2.090476407107747E-2</v>
      </c>
      <c r="K196">
        <f t="shared" si="27"/>
        <v>764.73060103630269</v>
      </c>
      <c r="L196">
        <f t="shared" si="22"/>
        <v>15.268830383422937</v>
      </c>
      <c r="M196">
        <f t="shared" si="28"/>
        <v>233.13718127773944</v>
      </c>
    </row>
    <row r="197" spans="1:13" x14ac:dyDescent="0.25">
      <c r="A197" s="9">
        <v>952.24999999999204</v>
      </c>
      <c r="B197" s="10">
        <v>808</v>
      </c>
      <c r="C197">
        <f t="shared" si="23"/>
        <v>79.849245309480921</v>
      </c>
      <c r="D197">
        <f t="shared" si="24"/>
        <v>286.35000000000787</v>
      </c>
      <c r="E197">
        <f t="shared" si="25"/>
        <v>728.15075469051908</v>
      </c>
      <c r="F197">
        <f t="shared" si="26"/>
        <v>711.27818553271197</v>
      </c>
      <c r="G197">
        <f t="shared" si="26"/>
        <v>65.220549225041538</v>
      </c>
      <c r="H197">
        <f t="shared" si="26"/>
        <v>5.5848923171685101E-4</v>
      </c>
      <c r="I197">
        <f t="shared" si="26"/>
        <v>1.0668649411787018E-21</v>
      </c>
      <c r="J197">
        <f t="shared" si="21"/>
        <v>1.6730737916089849E-2</v>
      </c>
      <c r="K197">
        <f t="shared" si="27"/>
        <v>776.51602398490127</v>
      </c>
      <c r="L197">
        <f t="shared" si="22"/>
        <v>-48.365269294382188</v>
      </c>
      <c r="M197">
        <f t="shared" si="28"/>
        <v>2339.1992739181082</v>
      </c>
    </row>
    <row r="198" spans="1:13" x14ac:dyDescent="0.25">
      <c r="A198" s="9">
        <v>952.299999999992</v>
      </c>
      <c r="B198" s="10">
        <v>868</v>
      </c>
      <c r="C198">
        <f t="shared" si="23"/>
        <v>79.697922038687921</v>
      </c>
      <c r="D198">
        <f t="shared" si="24"/>
        <v>286.30000000000791</v>
      </c>
      <c r="E198">
        <f t="shared" si="25"/>
        <v>788.30207796131208</v>
      </c>
      <c r="F198">
        <f t="shared" si="26"/>
        <v>727.2260430082755</v>
      </c>
      <c r="G198">
        <f t="shared" si="26"/>
        <v>59.538628890945532</v>
      </c>
      <c r="H198">
        <f t="shared" si="26"/>
        <v>7.311727322251466E-4</v>
      </c>
      <c r="I198">
        <f t="shared" si="26"/>
        <v>1.8959018274587187E-21</v>
      </c>
      <c r="J198">
        <f t="shared" si="21"/>
        <v>1.3347971522096401E-2</v>
      </c>
      <c r="K198">
        <f t="shared" si="27"/>
        <v>786.77875104347538</v>
      </c>
      <c r="L198">
        <f t="shared" si="22"/>
        <v>1.5233269178366982</v>
      </c>
      <c r="M198">
        <f t="shared" si="28"/>
        <v>2.3205248986058544</v>
      </c>
    </row>
    <row r="199" spans="1:13" x14ac:dyDescent="0.25">
      <c r="A199" s="9">
        <v>952.34999999999104</v>
      </c>
      <c r="B199" s="10">
        <v>887</v>
      </c>
      <c r="C199">
        <f t="shared" si="23"/>
        <v>79.546598767897194</v>
      </c>
      <c r="D199">
        <f t="shared" si="24"/>
        <v>286.25000000000887</v>
      </c>
      <c r="E199">
        <f t="shared" si="25"/>
        <v>807.45340123210281</v>
      </c>
      <c r="F199">
        <f t="shared" si="26"/>
        <v>741.19026532844134</v>
      </c>
      <c r="G199">
        <f t="shared" si="26"/>
        <v>54.180568319567989</v>
      </c>
      <c r="H199">
        <f t="shared" si="26"/>
        <v>9.5423539019252629E-4</v>
      </c>
      <c r="I199">
        <f t="shared" si="26"/>
        <v>3.3585560172273144E-21</v>
      </c>
      <c r="J199">
        <f t="shared" si="21"/>
        <v>1.0615630569370878E-2</v>
      </c>
      <c r="K199">
        <f t="shared" si="27"/>
        <v>795.38240351396894</v>
      </c>
      <c r="L199">
        <f t="shared" si="22"/>
        <v>12.070997718133867</v>
      </c>
      <c r="M199">
        <f t="shared" si="28"/>
        <v>145.70898591119303</v>
      </c>
    </row>
    <row r="200" spans="1:13" x14ac:dyDescent="0.25">
      <c r="A200" s="9">
        <v>952.399999999991</v>
      </c>
      <c r="B200" s="10">
        <v>867</v>
      </c>
      <c r="C200">
        <f t="shared" si="23"/>
        <v>79.395275497104194</v>
      </c>
      <c r="D200">
        <f t="shared" si="24"/>
        <v>286.20000000000891</v>
      </c>
      <c r="E200">
        <f t="shared" si="25"/>
        <v>787.60472450289581</v>
      </c>
      <c r="F200">
        <f t="shared" si="26"/>
        <v>753.04397813052583</v>
      </c>
      <c r="G200">
        <f t="shared" si="26"/>
        <v>49.149446682298645</v>
      </c>
      <c r="H200">
        <f t="shared" si="26"/>
        <v>1.241427614644039E-3</v>
      </c>
      <c r="I200">
        <f t="shared" si="26"/>
        <v>5.9308876482475274E-21</v>
      </c>
      <c r="J200">
        <f t="shared" si="21"/>
        <v>8.4160182982892084E-3</v>
      </c>
      <c r="K200">
        <f t="shared" si="27"/>
        <v>802.20308225873737</v>
      </c>
      <c r="L200">
        <f t="shared" si="22"/>
        <v>-14.598357755841562</v>
      </c>
      <c r="M200">
        <f t="shared" si="28"/>
        <v>213.11204916753948</v>
      </c>
    </row>
    <row r="201" spans="1:13" x14ac:dyDescent="0.25">
      <c r="A201" s="9">
        <v>952.44999999999095</v>
      </c>
      <c r="B201" s="10">
        <v>861</v>
      </c>
      <c r="C201">
        <f t="shared" si="23"/>
        <v>79.243952226311194</v>
      </c>
      <c r="D201">
        <f t="shared" si="24"/>
        <v>286.15000000000896</v>
      </c>
      <c r="E201">
        <f t="shared" si="25"/>
        <v>781.75604777368881</v>
      </c>
      <c r="F201">
        <f t="shared" si="26"/>
        <v>762.67818232074694</v>
      </c>
      <c r="G201">
        <f t="shared" si="26"/>
        <v>44.445117576048659</v>
      </c>
      <c r="H201">
        <f t="shared" si="26"/>
        <v>1.6099694446643437E-3</v>
      </c>
      <c r="I201">
        <f t="shared" si="26"/>
        <v>1.0440400229257534E-20</v>
      </c>
      <c r="J201">
        <f t="shared" si="21"/>
        <v>6.6511676587511174E-3</v>
      </c>
      <c r="K201">
        <f t="shared" si="27"/>
        <v>807.13156103389906</v>
      </c>
      <c r="L201">
        <f t="shared" si="22"/>
        <v>-25.375513260210255</v>
      </c>
      <c r="M201">
        <f t="shared" si="28"/>
        <v>643.91667321910643</v>
      </c>
    </row>
    <row r="202" spans="1:13" x14ac:dyDescent="0.25">
      <c r="A202" s="9">
        <v>952.49999999999102</v>
      </c>
      <c r="B202" s="10">
        <v>889</v>
      </c>
      <c r="C202">
        <f t="shared" si="23"/>
        <v>79.092628955517739</v>
      </c>
      <c r="D202">
        <f t="shared" si="24"/>
        <v>286.10000000000889</v>
      </c>
      <c r="E202">
        <f t="shared" si="25"/>
        <v>809.90737104448226</v>
      </c>
      <c r="F202">
        <f t="shared" si="26"/>
        <v>770.00342234796187</v>
      </c>
      <c r="G202">
        <f t="shared" si="26"/>
        <v>40.064510000629227</v>
      </c>
      <c r="H202">
        <f t="shared" si="26"/>
        <v>2.0813456773484708E-3</v>
      </c>
      <c r="I202">
        <f t="shared" si="26"/>
        <v>1.8320821680141493E-20</v>
      </c>
      <c r="J202">
        <f t="shared" si="21"/>
        <v>5.2398574169419919E-3</v>
      </c>
      <c r="K202">
        <f t="shared" si="27"/>
        <v>810.07525355168536</v>
      </c>
      <c r="L202">
        <f t="shared" si="22"/>
        <v>-0.16788250720310316</v>
      </c>
      <c r="M202">
        <f t="shared" si="28"/>
        <v>2.8184536224799984E-2</v>
      </c>
    </row>
    <row r="203" spans="1:13" x14ac:dyDescent="0.25">
      <c r="A203" s="9">
        <v>952.54999999999097</v>
      </c>
      <c r="B203" s="10">
        <v>901</v>
      </c>
      <c r="C203">
        <f t="shared" si="23"/>
        <v>78.941305684724739</v>
      </c>
      <c r="D203">
        <f t="shared" si="24"/>
        <v>286.05000000000894</v>
      </c>
      <c r="E203">
        <f t="shared" si="25"/>
        <v>822.05869431527526</v>
      </c>
      <c r="F203">
        <f t="shared" si="26"/>
        <v>774.9511689639977</v>
      </c>
      <c r="G203">
        <f t="shared" si="26"/>
        <v>36.001944776806901</v>
      </c>
      <c r="H203">
        <f t="shared" si="26"/>
        <v>2.6822616900690549E-3</v>
      </c>
      <c r="I203">
        <f t="shared" si="26"/>
        <v>3.2048159803759266E-20</v>
      </c>
      <c r="J203">
        <f t="shared" si="21"/>
        <v>4.1150147208191407E-3</v>
      </c>
      <c r="K203">
        <f t="shared" si="27"/>
        <v>810.95991101721552</v>
      </c>
      <c r="L203">
        <f t="shared" si="22"/>
        <v>11.098783298059743</v>
      </c>
      <c r="M203">
        <f t="shared" si="28"/>
        <v>123.18299069728991</v>
      </c>
    </row>
    <row r="204" spans="1:13" x14ac:dyDescent="0.25">
      <c r="A204" s="9">
        <v>952.59999999999104</v>
      </c>
      <c r="B204" s="10">
        <v>920</v>
      </c>
      <c r="C204">
        <f t="shared" si="23"/>
        <v>78.789982413931284</v>
      </c>
      <c r="D204">
        <f t="shared" si="24"/>
        <v>286.00000000000887</v>
      </c>
      <c r="E204">
        <f t="shared" si="25"/>
        <v>841.21001758606872</v>
      </c>
      <c r="F204">
        <f t="shared" si="26"/>
        <v>777.47488658325528</v>
      </c>
      <c r="G204">
        <f t="shared" si="26"/>
        <v>32.249459251564616</v>
      </c>
      <c r="H204">
        <f t="shared" si="26"/>
        <v>3.4457869968284498E-3</v>
      </c>
      <c r="I204">
        <f t="shared" ref="I204:J263" si="29">I$5*EXP(-(($D204-I$6)^2)/(2*I$7^2))</f>
        <v>5.5884529259621549E-20</v>
      </c>
      <c r="J204">
        <f t="shared" si="29"/>
        <v>3.2214668493485447E-3</v>
      </c>
      <c r="K204">
        <f t="shared" si="27"/>
        <v>809.73101308866615</v>
      </c>
      <c r="L204">
        <f t="shared" ref="L204:L262" si="30">E204-K204</f>
        <v>31.47900449740257</v>
      </c>
      <c r="M204">
        <f t="shared" si="28"/>
        <v>990.92772414749129</v>
      </c>
    </row>
    <row r="205" spans="1:13" x14ac:dyDescent="0.25">
      <c r="A205" s="9">
        <v>952.649999999991</v>
      </c>
      <c r="B205" s="10">
        <v>866</v>
      </c>
      <c r="C205">
        <f t="shared" ref="C205:C262" si="31">$P$12*A205+$Q$12</f>
        <v>78.638659143138284</v>
      </c>
      <c r="D205">
        <f t="shared" ref="D205:D262" si="32">$E$2-A205-$N$5</f>
        <v>285.95000000000891</v>
      </c>
      <c r="E205">
        <f t="shared" ref="E205:E262" si="33">B205-C205</f>
        <v>787.36134085686172</v>
      </c>
      <c r="F205">
        <f t="shared" ref="F205:I263" si="34">F$5*EXP(-(($D205-F$6)^2)/(2*F$7^2))</f>
        <v>777.55076199188943</v>
      </c>
      <c r="G205">
        <f t="shared" si="34"/>
        <v>28.79713365855001</v>
      </c>
      <c r="H205">
        <f t="shared" si="34"/>
        <v>4.41271682441567E-3</v>
      </c>
      <c r="I205">
        <f t="shared" si="34"/>
        <v>9.7142761752492317E-20</v>
      </c>
      <c r="J205">
        <f t="shared" si="29"/>
        <v>2.5140058831816842E-3</v>
      </c>
      <c r="K205">
        <f t="shared" ref="K205:K262" si="35">F205+G205+H205+I205+J205</f>
        <v>806.35482237314704</v>
      </c>
      <c r="L205">
        <f t="shared" si="30"/>
        <v>-18.993481516285328</v>
      </c>
      <c r="M205">
        <f t="shared" ref="M205:M262" si="36">(L205)^2</f>
        <v>360.75234010947241</v>
      </c>
    </row>
    <row r="206" spans="1:13" x14ac:dyDescent="0.25">
      <c r="A206" s="9">
        <v>952.69999999999095</v>
      </c>
      <c r="B206" s="10">
        <v>875</v>
      </c>
      <c r="C206">
        <f t="shared" si="31"/>
        <v>78.487335872344829</v>
      </c>
      <c r="D206">
        <f t="shared" si="32"/>
        <v>285.90000000000896</v>
      </c>
      <c r="E206">
        <f t="shared" si="33"/>
        <v>796.51266412765517</v>
      </c>
      <c r="F206">
        <f t="shared" si="34"/>
        <v>775.17807844831782</v>
      </c>
      <c r="G206">
        <f t="shared" si="34"/>
        <v>25.633413128484278</v>
      </c>
      <c r="H206">
        <f t="shared" si="34"/>
        <v>5.6331853212594415E-3</v>
      </c>
      <c r="I206">
        <f t="shared" si="34"/>
        <v>1.6832927198368619E-19</v>
      </c>
      <c r="J206">
        <f t="shared" si="29"/>
        <v>1.9557316425995717E-3</v>
      </c>
      <c r="K206">
        <f t="shared" si="35"/>
        <v>800.81908049376602</v>
      </c>
      <c r="L206">
        <f t="shared" si="30"/>
        <v>-4.3064163661108523</v>
      </c>
      <c r="M206">
        <f t="shared" si="36"/>
        <v>18.545221918307398</v>
      </c>
    </row>
    <row r="207" spans="1:13" x14ac:dyDescent="0.25">
      <c r="A207" s="9">
        <v>952.74999999999102</v>
      </c>
      <c r="B207" s="10">
        <v>887</v>
      </c>
      <c r="C207">
        <f t="shared" si="31"/>
        <v>78.336012601551374</v>
      </c>
      <c r="D207">
        <f t="shared" si="32"/>
        <v>285.85000000000889</v>
      </c>
      <c r="E207">
        <f t="shared" si="33"/>
        <v>808.66398739844863</v>
      </c>
      <c r="F207">
        <f t="shared" si="34"/>
        <v>770.37922695559018</v>
      </c>
      <c r="G207">
        <f t="shared" si="34"/>
        <v>22.7454200517966</v>
      </c>
      <c r="H207">
        <f t="shared" si="34"/>
        <v>7.1685673364433912E-3</v>
      </c>
      <c r="I207">
        <f t="shared" si="34"/>
        <v>2.9076303520319059E-19</v>
      </c>
      <c r="J207">
        <f t="shared" si="29"/>
        <v>1.5166402758425559E-3</v>
      </c>
      <c r="K207">
        <f t="shared" si="35"/>
        <v>793.13333221499909</v>
      </c>
      <c r="L207">
        <f t="shared" si="30"/>
        <v>15.530655183449539</v>
      </c>
      <c r="M207">
        <f t="shared" si="36"/>
        <v>241.20125042720804</v>
      </c>
    </row>
    <row r="208" spans="1:13" x14ac:dyDescent="0.25">
      <c r="A208" s="9">
        <v>952.79999999999097</v>
      </c>
      <c r="B208" s="10">
        <v>888</v>
      </c>
      <c r="C208">
        <f t="shared" si="31"/>
        <v>78.184689330758374</v>
      </c>
      <c r="D208">
        <f t="shared" si="32"/>
        <v>285.80000000000894</v>
      </c>
      <c r="E208">
        <f t="shared" si="33"/>
        <v>809.81531066924163</v>
      </c>
      <c r="F208">
        <f t="shared" si="34"/>
        <v>763.19935445787723</v>
      </c>
      <c r="G208">
        <f t="shared" si="34"/>
        <v>20.119252254889766</v>
      </c>
      <c r="H208">
        <f t="shared" si="34"/>
        <v>9.0937089211459016E-3</v>
      </c>
      <c r="I208">
        <f t="shared" si="34"/>
        <v>5.0066714395489555E-19</v>
      </c>
      <c r="J208">
        <f t="shared" si="29"/>
        <v>1.1724282033401237E-3</v>
      </c>
      <c r="K208">
        <f t="shared" si="35"/>
        <v>783.32887284989135</v>
      </c>
      <c r="L208">
        <f t="shared" si="30"/>
        <v>26.486437819350272</v>
      </c>
      <c r="M208">
        <f t="shared" si="36"/>
        <v>701.53138835830839</v>
      </c>
    </row>
    <row r="209" spans="1:13" x14ac:dyDescent="0.25">
      <c r="A209" s="9">
        <v>952.84999999999104</v>
      </c>
      <c r="B209" s="10">
        <v>874</v>
      </c>
      <c r="C209">
        <f t="shared" si="31"/>
        <v>78.033366059964919</v>
      </c>
      <c r="D209">
        <f t="shared" si="32"/>
        <v>285.75000000000887</v>
      </c>
      <c r="E209">
        <f t="shared" si="33"/>
        <v>795.96663394003508</v>
      </c>
      <c r="F209">
        <f t="shared" si="34"/>
        <v>753.70565669118662</v>
      </c>
      <c r="G209">
        <f t="shared" si="34"/>
        <v>17.74026323761526</v>
      </c>
      <c r="H209">
        <f t="shared" si="34"/>
        <v>1.1499529675637587E-2</v>
      </c>
      <c r="I209">
        <f t="shared" si="34"/>
        <v>8.5938810836026558E-19</v>
      </c>
      <c r="J209">
        <f t="shared" si="29"/>
        <v>9.0348361086564676E-4</v>
      </c>
      <c r="K209">
        <f t="shared" si="35"/>
        <v>771.45832294208844</v>
      </c>
      <c r="L209">
        <f t="shared" si="30"/>
        <v>24.508310997946637</v>
      </c>
      <c r="M209">
        <f t="shared" si="36"/>
        <v>600.65730797207209</v>
      </c>
    </row>
    <row r="210" spans="1:13" x14ac:dyDescent="0.25">
      <c r="A210" s="9">
        <v>952.899999999991</v>
      </c>
      <c r="B210" s="10">
        <v>837</v>
      </c>
      <c r="C210">
        <f t="shared" si="31"/>
        <v>77.882042789171919</v>
      </c>
      <c r="D210">
        <f t="shared" si="32"/>
        <v>285.70000000000891</v>
      </c>
      <c r="E210">
        <f t="shared" si="33"/>
        <v>759.11795721082808</v>
      </c>
      <c r="F210">
        <f t="shared" si="34"/>
        <v>741.98633117915574</v>
      </c>
      <c r="G210">
        <f t="shared" si="34"/>
        <v>15.593321508649073</v>
      </c>
      <c r="H210">
        <f t="shared" si="34"/>
        <v>1.4496042628842968E-2</v>
      </c>
      <c r="I210">
        <f t="shared" si="34"/>
        <v>1.4704827612140668E-18</v>
      </c>
      <c r="J210">
        <f t="shared" si="29"/>
        <v>6.9404023859189075E-4</v>
      </c>
      <c r="K210">
        <f t="shared" si="35"/>
        <v>757.59484277067224</v>
      </c>
      <c r="L210">
        <f t="shared" si="30"/>
        <v>1.5231144401558367</v>
      </c>
      <c r="M210">
        <f t="shared" si="36"/>
        <v>2.319877597811228</v>
      </c>
    </row>
    <row r="211" spans="1:13" x14ac:dyDescent="0.25">
      <c r="A211" s="9">
        <v>952.94999999999095</v>
      </c>
      <c r="B211" s="10">
        <v>860</v>
      </c>
      <c r="C211">
        <f t="shared" si="31"/>
        <v>77.730719518378919</v>
      </c>
      <c r="D211">
        <f t="shared" si="32"/>
        <v>285.65000000000896</v>
      </c>
      <c r="E211">
        <f t="shared" si="33"/>
        <v>782.26928048162108</v>
      </c>
      <c r="F211">
        <f t="shared" si="34"/>
        <v>728.14921318822462</v>
      </c>
      <c r="G211">
        <f t="shared" si="34"/>
        <v>13.663046825495572</v>
      </c>
      <c r="H211">
        <f t="shared" si="34"/>
        <v>1.8215839301614325E-2</v>
      </c>
      <c r="I211">
        <f t="shared" si="34"/>
        <v>2.5081926153806835E-18</v>
      </c>
      <c r="J211">
        <f t="shared" si="29"/>
        <v>5.3147075478942229E-4</v>
      </c>
      <c r="K211">
        <f t="shared" si="35"/>
        <v>741.8310073237767</v>
      </c>
      <c r="L211">
        <f t="shared" si="30"/>
        <v>40.438273157844378</v>
      </c>
      <c r="M211">
        <f t="shared" si="36"/>
        <v>1635.2539359884372</v>
      </c>
    </row>
    <row r="212" spans="1:13" x14ac:dyDescent="0.25">
      <c r="A212" s="9">
        <v>952.99999999999102</v>
      </c>
      <c r="B212" s="10">
        <v>847</v>
      </c>
      <c r="C212">
        <f t="shared" si="31"/>
        <v>77.579396247585464</v>
      </c>
      <c r="D212">
        <f t="shared" si="32"/>
        <v>285.60000000000889</v>
      </c>
      <c r="E212">
        <f t="shared" si="33"/>
        <v>769.42060375241454</v>
      </c>
      <c r="F212">
        <f t="shared" si="34"/>
        <v>712.32012414323287</v>
      </c>
      <c r="G212">
        <f t="shared" si="34"/>
        <v>11.93402187961725</v>
      </c>
      <c r="H212">
        <f t="shared" si="34"/>
        <v>2.2818088743809781E-2</v>
      </c>
      <c r="I212">
        <f t="shared" si="34"/>
        <v>4.2647362913491679E-18</v>
      </c>
      <c r="J212">
        <f t="shared" si="29"/>
        <v>4.0569947201883649E-4</v>
      </c>
      <c r="K212">
        <f t="shared" si="35"/>
        <v>724.27736981106602</v>
      </c>
      <c r="L212">
        <f t="shared" si="30"/>
        <v>45.143233941348512</v>
      </c>
      <c r="M212">
        <f t="shared" si="36"/>
        <v>2037.9115706833204</v>
      </c>
    </row>
    <row r="213" spans="1:13" x14ac:dyDescent="0.25">
      <c r="A213" s="9">
        <v>953.04999999999097</v>
      </c>
      <c r="B213" s="10">
        <v>797</v>
      </c>
      <c r="C213">
        <f t="shared" si="31"/>
        <v>77.428072976792464</v>
      </c>
      <c r="D213">
        <f t="shared" si="32"/>
        <v>285.55000000000894</v>
      </c>
      <c r="E213">
        <f t="shared" si="33"/>
        <v>719.57192702320754</v>
      </c>
      <c r="F213">
        <f t="shared" si="34"/>
        <v>694.64096787038068</v>
      </c>
      <c r="G213">
        <f t="shared" si="34"/>
        <v>10.390978648321598</v>
      </c>
      <c r="H213">
        <f t="shared" si="34"/>
        <v>2.849309939435328E-2</v>
      </c>
      <c r="I213">
        <f t="shared" si="34"/>
        <v>7.2285939273883135E-18</v>
      </c>
      <c r="J213">
        <f t="shared" si="29"/>
        <v>3.087165150735152E-4</v>
      </c>
      <c r="K213">
        <f t="shared" si="35"/>
        <v>705.06074833461173</v>
      </c>
      <c r="L213">
        <f t="shared" si="30"/>
        <v>14.511178688595805</v>
      </c>
      <c r="M213">
        <f t="shared" si="36"/>
        <v>210.57430693235708</v>
      </c>
    </row>
    <row r="214" spans="1:13" x14ac:dyDescent="0.25">
      <c r="A214" s="9">
        <v>953.09999999999104</v>
      </c>
      <c r="B214" s="10">
        <v>797</v>
      </c>
      <c r="C214">
        <f t="shared" si="31"/>
        <v>77.276749705999009</v>
      </c>
      <c r="D214">
        <f t="shared" si="32"/>
        <v>285.50000000000887</v>
      </c>
      <c r="E214">
        <f t="shared" si="33"/>
        <v>719.72325029400099</v>
      </c>
      <c r="F214">
        <f t="shared" si="34"/>
        <v>675.26761492809476</v>
      </c>
      <c r="G214">
        <f t="shared" si="34"/>
        <v>9.0189592524691875</v>
      </c>
      <c r="H214">
        <f t="shared" si="34"/>
        <v>3.5467491307544043E-2</v>
      </c>
      <c r="I214">
        <f t="shared" si="34"/>
        <v>1.2213659967884945E-17</v>
      </c>
      <c r="J214">
        <f t="shared" si="29"/>
        <v>2.3417775237297598E-4</v>
      </c>
      <c r="K214">
        <f t="shared" si="35"/>
        <v>684.32227584962402</v>
      </c>
      <c r="L214">
        <f t="shared" si="30"/>
        <v>35.40097444437697</v>
      </c>
      <c r="M214">
        <f t="shared" si="36"/>
        <v>1253.2289916114314</v>
      </c>
    </row>
    <row r="215" spans="1:13" x14ac:dyDescent="0.25">
      <c r="A215" s="9">
        <v>953.149999999991</v>
      </c>
      <c r="B215" s="10">
        <v>733</v>
      </c>
      <c r="C215">
        <f t="shared" si="31"/>
        <v>77.125426435205554</v>
      </c>
      <c r="D215">
        <f t="shared" si="32"/>
        <v>285.45000000000891</v>
      </c>
      <c r="E215">
        <f t="shared" si="33"/>
        <v>655.87457356479445</v>
      </c>
      <c r="F215">
        <f t="shared" si="34"/>
        <v>654.36761908888843</v>
      </c>
      <c r="G215">
        <f t="shared" si="34"/>
        <v>7.803451704088868</v>
      </c>
      <c r="H215">
        <f t="shared" si="34"/>
        <v>4.4010023306805944E-2</v>
      </c>
      <c r="I215">
        <f t="shared" si="34"/>
        <v>2.0571604727682339E-17</v>
      </c>
      <c r="J215">
        <f t="shared" si="29"/>
        <v>1.7707683594686292E-4</v>
      </c>
      <c r="K215">
        <f t="shared" si="35"/>
        <v>662.21525789312</v>
      </c>
      <c r="L215">
        <f t="shared" si="30"/>
        <v>-6.3406843283255512</v>
      </c>
      <c r="M215">
        <f t="shared" si="36"/>
        <v>40.204277751473249</v>
      </c>
    </row>
    <row r="216" spans="1:13" x14ac:dyDescent="0.25">
      <c r="A216" s="9">
        <v>953.19999999999095</v>
      </c>
      <c r="B216" s="10">
        <v>702</v>
      </c>
      <c r="C216">
        <f t="shared" si="31"/>
        <v>76.974103164412554</v>
      </c>
      <c r="D216">
        <f t="shared" si="32"/>
        <v>285.40000000000896</v>
      </c>
      <c r="E216">
        <f t="shared" si="33"/>
        <v>625.02589683558745</v>
      </c>
      <c r="F216">
        <f t="shared" si="34"/>
        <v>632.11781265707168</v>
      </c>
      <c r="G216">
        <f t="shared" si="34"/>
        <v>6.7305013948500125</v>
      </c>
      <c r="H216">
        <f t="shared" si="34"/>
        <v>5.4438114639533054E-2</v>
      </c>
      <c r="I216">
        <f t="shared" si="34"/>
        <v>3.4539883368269726E-17</v>
      </c>
      <c r="J216">
        <f t="shared" si="29"/>
        <v>1.3347754889638704E-4</v>
      </c>
      <c r="K216">
        <f t="shared" si="35"/>
        <v>638.90288564411003</v>
      </c>
      <c r="L216">
        <f t="shared" si="30"/>
        <v>-13.876988808522583</v>
      </c>
      <c r="M216">
        <f t="shared" si="36"/>
        <v>192.57081839186102</v>
      </c>
    </row>
    <row r="217" spans="1:13" x14ac:dyDescent="0.25">
      <c r="A217" s="9">
        <v>953.24999999999102</v>
      </c>
      <c r="B217" s="10">
        <v>689</v>
      </c>
      <c r="C217">
        <f t="shared" si="31"/>
        <v>76.822779893619099</v>
      </c>
      <c r="D217">
        <f t="shared" si="32"/>
        <v>285.35000000000889</v>
      </c>
      <c r="E217">
        <f t="shared" si="33"/>
        <v>612.1772201063809</v>
      </c>
      <c r="F217">
        <f t="shared" si="34"/>
        <v>608.70182871030897</v>
      </c>
      <c r="G217">
        <f t="shared" si="34"/>
        <v>5.7867995633556397</v>
      </c>
      <c r="H217">
        <f t="shared" si="34"/>
        <v>6.7125093367264285E-2</v>
      </c>
      <c r="I217">
        <f t="shared" si="34"/>
        <v>5.7810125498167263E-17</v>
      </c>
      <c r="J217">
        <f t="shared" si="29"/>
        <v>1.0029633010362894E-4</v>
      </c>
      <c r="K217">
        <f t="shared" si="35"/>
        <v>614.55585366336197</v>
      </c>
      <c r="L217">
        <f t="shared" si="30"/>
        <v>-2.3786335569810717</v>
      </c>
      <c r="M217">
        <f t="shared" si="36"/>
        <v>5.657897598396425</v>
      </c>
    </row>
    <row r="218" spans="1:13" x14ac:dyDescent="0.25">
      <c r="A218" s="9">
        <v>953.29999999999097</v>
      </c>
      <c r="B218" s="10">
        <v>643</v>
      </c>
      <c r="C218">
        <f t="shared" si="31"/>
        <v>76.671456622826099</v>
      </c>
      <c r="D218">
        <f t="shared" si="32"/>
        <v>285.30000000000894</v>
      </c>
      <c r="E218">
        <f t="shared" si="33"/>
        <v>566.3285433771739</v>
      </c>
      <c r="F218">
        <f t="shared" si="34"/>
        <v>584.30759852259735</v>
      </c>
      <c r="G218">
        <f t="shared" si="34"/>
        <v>4.9597502859477727</v>
      </c>
      <c r="H218">
        <f t="shared" si="34"/>
        <v>8.250819369007821E-2</v>
      </c>
      <c r="I218">
        <f t="shared" si="34"/>
        <v>9.6453348048081719E-17</v>
      </c>
      <c r="J218">
        <f t="shared" si="29"/>
        <v>7.5126336509396044E-5</v>
      </c>
      <c r="K218">
        <f t="shared" si="35"/>
        <v>589.3499321285716</v>
      </c>
      <c r="L218">
        <f t="shared" si="30"/>
        <v>-23.021388751397694</v>
      </c>
      <c r="M218">
        <f t="shared" si="36"/>
        <v>529.98434004298031</v>
      </c>
    </row>
    <row r="219" spans="1:13" x14ac:dyDescent="0.25">
      <c r="A219" s="9">
        <v>953.34999999999104</v>
      </c>
      <c r="B219" s="10">
        <v>576</v>
      </c>
      <c r="C219">
        <f t="shared" si="31"/>
        <v>76.520133352032644</v>
      </c>
      <c r="D219">
        <f t="shared" si="32"/>
        <v>285.25000000000887</v>
      </c>
      <c r="E219">
        <f t="shared" si="33"/>
        <v>499.47986664796736</v>
      </c>
      <c r="F219">
        <f t="shared" si="34"/>
        <v>559.12487139837208</v>
      </c>
      <c r="G219">
        <f t="shared" si="34"/>
        <v>4.2375177651920524</v>
      </c>
      <c r="H219">
        <f t="shared" si="34"/>
        <v>0.10109731133501747</v>
      </c>
      <c r="I219">
        <f t="shared" si="34"/>
        <v>1.6042093826215794E-16</v>
      </c>
      <c r="J219">
        <f t="shared" si="29"/>
        <v>5.6095720424092179E-5</v>
      </c>
      <c r="K219">
        <f t="shared" si="35"/>
        <v>563.46354257061955</v>
      </c>
      <c r="L219">
        <f t="shared" si="30"/>
        <v>-63.983675922652196</v>
      </c>
      <c r="M219">
        <f t="shared" si="36"/>
        <v>4093.9107845749822</v>
      </c>
    </row>
    <row r="220" spans="1:13" x14ac:dyDescent="0.25">
      <c r="A220" s="9">
        <v>953.399999999991</v>
      </c>
      <c r="B220" s="10">
        <v>631</v>
      </c>
      <c r="C220">
        <f t="shared" si="31"/>
        <v>76.368810081239644</v>
      </c>
      <c r="D220">
        <f t="shared" si="32"/>
        <v>285.20000000000891</v>
      </c>
      <c r="E220">
        <f t="shared" si="33"/>
        <v>554.63118991876036</v>
      </c>
      <c r="F220">
        <f t="shared" si="34"/>
        <v>533.34280199062323</v>
      </c>
      <c r="G220">
        <f t="shared" si="34"/>
        <v>3.6090558468031282</v>
      </c>
      <c r="H220">
        <f t="shared" si="34"/>
        <v>0.12348450972267558</v>
      </c>
      <c r="I220">
        <f t="shared" si="34"/>
        <v>2.6597152694234277E-16</v>
      </c>
      <c r="J220">
        <f t="shared" si="29"/>
        <v>4.1753953027942531E-5</v>
      </c>
      <c r="K220">
        <f t="shared" si="35"/>
        <v>537.07538410110203</v>
      </c>
      <c r="L220">
        <f t="shared" si="30"/>
        <v>17.555805817658324</v>
      </c>
      <c r="M220">
        <f t="shared" si="36"/>
        <v>308.20631790732585</v>
      </c>
    </row>
    <row r="221" spans="1:13" x14ac:dyDescent="0.25">
      <c r="A221" s="9">
        <v>953.44999999999004</v>
      </c>
      <c r="B221" s="10">
        <v>527</v>
      </c>
      <c r="C221">
        <f t="shared" si="31"/>
        <v>76.217486810449373</v>
      </c>
      <c r="D221">
        <f t="shared" si="32"/>
        <v>285.15000000000987</v>
      </c>
      <c r="E221">
        <f t="shared" si="33"/>
        <v>450.78251318955063</v>
      </c>
      <c r="F221">
        <f t="shared" si="34"/>
        <v>507.14764698330868</v>
      </c>
      <c r="G221">
        <f t="shared" si="34"/>
        <v>3.0641217852865159</v>
      </c>
      <c r="H221">
        <f t="shared" si="34"/>
        <v>0.15035424959996382</v>
      </c>
      <c r="I221">
        <f t="shared" si="34"/>
        <v>4.395816863473466E-16</v>
      </c>
      <c r="J221">
        <f t="shared" si="29"/>
        <v>3.0981027438188556E-5</v>
      </c>
      <c r="K221">
        <f t="shared" si="35"/>
        <v>510.36215399922258</v>
      </c>
      <c r="L221">
        <f t="shared" si="30"/>
        <v>-59.579640809671957</v>
      </c>
      <c r="M221">
        <f t="shared" si="36"/>
        <v>3549.733599009528</v>
      </c>
    </row>
    <row r="222" spans="1:13" x14ac:dyDescent="0.25">
      <c r="A222" s="9">
        <v>953.49999999999</v>
      </c>
      <c r="B222" s="10">
        <v>525</v>
      </c>
      <c r="C222">
        <f t="shared" si="31"/>
        <v>76.066163539655918</v>
      </c>
      <c r="D222">
        <f t="shared" si="32"/>
        <v>285.10000000000991</v>
      </c>
      <c r="E222">
        <f t="shared" si="33"/>
        <v>448.93383646034408</v>
      </c>
      <c r="F222">
        <f t="shared" si="34"/>
        <v>480.72060892488901</v>
      </c>
      <c r="G222">
        <f t="shared" si="34"/>
        <v>2.5932763084046462</v>
      </c>
      <c r="H222">
        <f t="shared" si="34"/>
        <v>0.18249429098387945</v>
      </c>
      <c r="I222">
        <f t="shared" si="34"/>
        <v>7.2422645442363336E-16</v>
      </c>
      <c r="J222">
        <f t="shared" si="29"/>
        <v>2.2915238627127061E-5</v>
      </c>
      <c r="K222">
        <f t="shared" si="35"/>
        <v>483.49640243951615</v>
      </c>
      <c r="L222">
        <f t="shared" si="30"/>
        <v>-34.562565979172064</v>
      </c>
      <c r="M222">
        <f t="shared" si="36"/>
        <v>1194.5709670646222</v>
      </c>
    </row>
    <row r="223" spans="1:13" x14ac:dyDescent="0.25">
      <c r="A223" s="9">
        <v>953.54999999998995</v>
      </c>
      <c r="B223" s="10">
        <v>571</v>
      </c>
      <c r="C223">
        <f t="shared" si="31"/>
        <v>75.914840268862918</v>
      </c>
      <c r="D223">
        <f t="shared" si="32"/>
        <v>285.05000000000996</v>
      </c>
      <c r="E223">
        <f t="shared" si="33"/>
        <v>495.08515973113708</v>
      </c>
      <c r="F223">
        <f t="shared" si="34"/>
        <v>454.23586016170088</v>
      </c>
      <c r="G223">
        <f t="shared" si="34"/>
        <v>2.1878720085125898</v>
      </c>
      <c r="H223">
        <f t="shared" si="34"/>
        <v>0.22080718847207442</v>
      </c>
      <c r="I223">
        <f t="shared" si="34"/>
        <v>1.1894317528181344E-15</v>
      </c>
      <c r="J223">
        <f t="shared" si="29"/>
        <v>1.6895976684299703E-5</v>
      </c>
      <c r="K223">
        <f t="shared" si="35"/>
        <v>456.64455625466223</v>
      </c>
      <c r="L223">
        <f t="shared" si="30"/>
        <v>38.440603476474848</v>
      </c>
      <c r="M223">
        <f t="shared" si="36"/>
        <v>1477.6799956355701</v>
      </c>
    </row>
    <row r="224" spans="1:13" x14ac:dyDescent="0.25">
      <c r="A224" s="9">
        <v>953.59999999999002</v>
      </c>
      <c r="B224" s="10">
        <v>491</v>
      </c>
      <c r="C224">
        <f t="shared" si="31"/>
        <v>75.763516998069463</v>
      </c>
      <c r="D224">
        <f t="shared" si="32"/>
        <v>285.00000000000989</v>
      </c>
      <c r="E224">
        <f t="shared" si="33"/>
        <v>415.23648300193054</v>
      </c>
      <c r="F224">
        <f t="shared" si="34"/>
        <v>427.85877437332704</v>
      </c>
      <c r="G224">
        <f t="shared" si="34"/>
        <v>1.8400320225325559</v>
      </c>
      <c r="H224">
        <f t="shared" si="34"/>
        <v>0.26632226926946406</v>
      </c>
      <c r="I224">
        <f t="shared" si="34"/>
        <v>1.9473096740120173E-15</v>
      </c>
      <c r="J224">
        <f t="shared" si="29"/>
        <v>1.2418597994662559E-5</v>
      </c>
      <c r="K224">
        <f t="shared" si="35"/>
        <v>429.96514108372702</v>
      </c>
      <c r="L224">
        <f t="shared" si="30"/>
        <v>-14.728658081796482</v>
      </c>
      <c r="M224">
        <f t="shared" si="36"/>
        <v>216.93336889046881</v>
      </c>
    </row>
    <row r="225" spans="1:13" x14ac:dyDescent="0.25">
      <c r="A225" s="9">
        <v>953.64999999998997</v>
      </c>
      <c r="B225" s="10">
        <v>461</v>
      </c>
      <c r="C225">
        <f t="shared" si="31"/>
        <v>75.612193727276463</v>
      </c>
      <c r="D225">
        <f t="shared" si="32"/>
        <v>284.95000000000994</v>
      </c>
      <c r="E225">
        <f t="shared" si="33"/>
        <v>385.38780627272354</v>
      </c>
      <c r="F225">
        <f t="shared" si="34"/>
        <v>401.74438739005092</v>
      </c>
      <c r="G225">
        <f t="shared" si="34"/>
        <v>1.5426208611836489</v>
      </c>
      <c r="H225">
        <f t="shared" si="34"/>
        <v>0.32020794772433492</v>
      </c>
      <c r="I225">
        <f t="shared" si="34"/>
        <v>3.1780510146174855E-15</v>
      </c>
      <c r="J225">
        <f t="shared" si="29"/>
        <v>9.0989690013296222E-6</v>
      </c>
      <c r="K225">
        <f t="shared" si="35"/>
        <v>403.60722529792787</v>
      </c>
      <c r="L225">
        <f t="shared" si="30"/>
        <v>-18.219419025204331</v>
      </c>
      <c r="M225">
        <f t="shared" si="36"/>
        <v>331.94722961597756</v>
      </c>
    </row>
    <row r="226" spans="1:13" x14ac:dyDescent="0.25">
      <c r="A226" s="9">
        <v>953.69999999999004</v>
      </c>
      <c r="B226" s="10">
        <v>435</v>
      </c>
      <c r="C226">
        <f t="shared" si="31"/>
        <v>75.460870456483008</v>
      </c>
      <c r="D226">
        <f t="shared" si="32"/>
        <v>284.90000000000987</v>
      </c>
      <c r="E226">
        <f t="shared" si="33"/>
        <v>359.53912954351699</v>
      </c>
      <c r="F226">
        <f t="shared" si="34"/>
        <v>376.03610289600124</v>
      </c>
      <c r="G226">
        <f t="shared" si="34"/>
        <v>1.2892091188781609</v>
      </c>
      <c r="H226">
        <f t="shared" si="34"/>
        <v>0.38378419111297957</v>
      </c>
      <c r="I226">
        <f t="shared" si="34"/>
        <v>5.1703156396265903E-15</v>
      </c>
      <c r="J226">
        <f t="shared" si="29"/>
        <v>6.6457217212440396E-6</v>
      </c>
      <c r="K226">
        <f t="shared" si="35"/>
        <v>377.70910285171408</v>
      </c>
      <c r="L226">
        <f t="shared" si="30"/>
        <v>-18.169973308197086</v>
      </c>
      <c r="M226">
        <f t="shared" si="36"/>
        <v>330.14793002059457</v>
      </c>
    </row>
    <row r="227" spans="1:13" x14ac:dyDescent="0.25">
      <c r="A227" s="9">
        <v>953.74999999999</v>
      </c>
      <c r="B227" s="10">
        <v>415</v>
      </c>
      <c r="C227">
        <f t="shared" si="31"/>
        <v>75.309547185690008</v>
      </c>
      <c r="D227">
        <f t="shared" si="32"/>
        <v>284.85000000000991</v>
      </c>
      <c r="E227">
        <f t="shared" si="33"/>
        <v>339.69045281430999</v>
      </c>
      <c r="F227">
        <f t="shared" si="34"/>
        <v>350.86465251452364</v>
      </c>
      <c r="G227">
        <f t="shared" si="34"/>
        <v>1.0740336469450811</v>
      </c>
      <c r="H227">
        <f t="shared" si="34"/>
        <v>0.45853490927995072</v>
      </c>
      <c r="I227">
        <f t="shared" si="34"/>
        <v>8.3850102760791926E-15</v>
      </c>
      <c r="J227">
        <f t="shared" si="29"/>
        <v>4.8386306054509278E-6</v>
      </c>
      <c r="K227">
        <f t="shared" si="35"/>
        <v>352.39722590937924</v>
      </c>
      <c r="L227">
        <f t="shared" si="30"/>
        <v>-12.706773095069252</v>
      </c>
      <c r="M227">
        <f t="shared" si="36"/>
        <v>161.46208248957583</v>
      </c>
    </row>
    <row r="228" spans="1:13" x14ac:dyDescent="0.25">
      <c r="A228" s="9">
        <v>953.79999999998995</v>
      </c>
      <c r="B228" s="10">
        <v>396</v>
      </c>
      <c r="C228">
        <f t="shared" si="31"/>
        <v>75.158223914897007</v>
      </c>
      <c r="D228">
        <f t="shared" si="32"/>
        <v>284.80000000000996</v>
      </c>
      <c r="E228">
        <f t="shared" si="33"/>
        <v>320.84177608510299</v>
      </c>
      <c r="F228">
        <f t="shared" si="34"/>
        <v>326.34731377836744</v>
      </c>
      <c r="G228">
        <f t="shared" si="34"/>
        <v>0.89195461104982254</v>
      </c>
      <c r="H228">
        <f t="shared" si="34"/>
        <v>0.54611999624155172</v>
      </c>
      <c r="I228">
        <f t="shared" si="34"/>
        <v>1.3555654498031119E-14</v>
      </c>
      <c r="J228">
        <f t="shared" si="29"/>
        <v>3.5118271656147093E-6</v>
      </c>
      <c r="K228">
        <f t="shared" si="35"/>
        <v>327.78539189748597</v>
      </c>
      <c r="L228">
        <f t="shared" si="30"/>
        <v>-6.9436158123829728</v>
      </c>
      <c r="M228">
        <f t="shared" si="36"/>
        <v>48.213800549974849</v>
      </c>
    </row>
    <row r="229" spans="1:13" x14ac:dyDescent="0.25">
      <c r="A229" s="9">
        <v>953.84999999999002</v>
      </c>
      <c r="B229" s="10">
        <v>394</v>
      </c>
      <c r="C229">
        <f t="shared" si="31"/>
        <v>75.006900644103553</v>
      </c>
      <c r="D229">
        <f t="shared" si="32"/>
        <v>284.75000000000989</v>
      </c>
      <c r="E229">
        <f t="shared" si="33"/>
        <v>318.99309935589645</v>
      </c>
      <c r="F229">
        <f t="shared" si="34"/>
        <v>302.58738377993063</v>
      </c>
      <c r="G229">
        <f t="shared" si="34"/>
        <v>0.73841068534065435</v>
      </c>
      <c r="H229">
        <f t="shared" si="34"/>
        <v>0.64838670585981384</v>
      </c>
      <c r="I229">
        <f t="shared" si="34"/>
        <v>2.1845788907232224E-14</v>
      </c>
      <c r="J229">
        <f t="shared" si="29"/>
        <v>2.5408214639291942E-6</v>
      </c>
      <c r="K229">
        <f t="shared" si="35"/>
        <v>303.97418371195261</v>
      </c>
      <c r="L229">
        <f t="shared" si="30"/>
        <v>15.018915643943842</v>
      </c>
      <c r="M229">
        <f t="shared" si="36"/>
        <v>225.56782711990107</v>
      </c>
    </row>
    <row r="230" spans="1:13" x14ac:dyDescent="0.25">
      <c r="A230" s="9">
        <v>953.89999999998997</v>
      </c>
      <c r="B230" s="10">
        <v>332</v>
      </c>
      <c r="C230">
        <f t="shared" si="31"/>
        <v>74.855577373310098</v>
      </c>
      <c r="D230">
        <f t="shared" si="32"/>
        <v>284.70000000000994</v>
      </c>
      <c r="E230">
        <f t="shared" si="33"/>
        <v>257.1444226266899</v>
      </c>
      <c r="F230">
        <f t="shared" si="34"/>
        <v>279.67390100242739</v>
      </c>
      <c r="G230">
        <f t="shared" si="34"/>
        <v>0.60937346625582811</v>
      </c>
      <c r="H230">
        <f t="shared" si="34"/>
        <v>0.76737999734544782</v>
      </c>
      <c r="I230">
        <f t="shared" si="34"/>
        <v>3.509500625509236E-14</v>
      </c>
      <c r="J230">
        <f t="shared" si="29"/>
        <v>1.8325064618971344E-6</v>
      </c>
      <c r="K230">
        <f t="shared" si="35"/>
        <v>281.05065629853522</v>
      </c>
      <c r="L230">
        <f t="shared" si="30"/>
        <v>-23.906233671845314</v>
      </c>
      <c r="M230">
        <f t="shared" si="36"/>
        <v>571.50800837287068</v>
      </c>
    </row>
    <row r="231" spans="1:13" x14ac:dyDescent="0.25">
      <c r="A231" s="9">
        <v>953.94999999999004</v>
      </c>
      <c r="B231" s="10">
        <v>323</v>
      </c>
      <c r="C231">
        <f t="shared" si="31"/>
        <v>74.704254102516643</v>
      </c>
      <c r="D231">
        <f t="shared" si="32"/>
        <v>284.65000000000987</v>
      </c>
      <c r="E231">
        <f t="shared" si="33"/>
        <v>248.29574589748336</v>
      </c>
      <c r="F231">
        <f t="shared" si="34"/>
        <v>257.68160307619621</v>
      </c>
      <c r="G231">
        <f t="shared" si="34"/>
        <v>0.50130202274058722</v>
      </c>
      <c r="H231">
        <f t="shared" si="34"/>
        <v>0.90535144100190557</v>
      </c>
      <c r="I231">
        <f t="shared" si="34"/>
        <v>5.6202193412245897E-14</v>
      </c>
      <c r="J231">
        <f t="shared" si="29"/>
        <v>1.3174897031476572E-6</v>
      </c>
      <c r="K231">
        <f t="shared" si="35"/>
        <v>259.08825785742846</v>
      </c>
      <c r="L231">
        <f t="shared" si="30"/>
        <v>-10.792511959945102</v>
      </c>
      <c r="M231">
        <f t="shared" si="36"/>
        <v>116.47831440555807</v>
      </c>
    </row>
    <row r="232" spans="1:13" x14ac:dyDescent="0.25">
      <c r="A232" s="9">
        <v>953.99999999999</v>
      </c>
      <c r="B232" s="10">
        <v>290</v>
      </c>
      <c r="C232">
        <f t="shared" si="31"/>
        <v>74.552930831723643</v>
      </c>
      <c r="D232">
        <f t="shared" si="32"/>
        <v>284.60000000000991</v>
      </c>
      <c r="E232">
        <f t="shared" si="33"/>
        <v>215.44706916827636</v>
      </c>
      <c r="F232">
        <f t="shared" si="34"/>
        <v>236.67110407810296</v>
      </c>
      <c r="G232">
        <f t="shared" si="34"/>
        <v>0.41109834054364564</v>
      </c>
      <c r="H232">
        <f t="shared" si="34"/>
        <v>1.0647662318619115</v>
      </c>
      <c r="I232">
        <f t="shared" si="34"/>
        <v>8.9720473290925015E-14</v>
      </c>
      <c r="J232">
        <f t="shared" si="29"/>
        <v>9.4423326034956515E-7</v>
      </c>
      <c r="K232">
        <f t="shared" si="35"/>
        <v>238.14696959474185</v>
      </c>
      <c r="L232">
        <f t="shared" si="30"/>
        <v>-22.69990042646549</v>
      </c>
      <c r="M232">
        <f t="shared" si="36"/>
        <v>515.2854793714481</v>
      </c>
    </row>
    <row r="233" spans="1:13" x14ac:dyDescent="0.25">
      <c r="A233" s="9">
        <v>954.04999999998995</v>
      </c>
      <c r="B233" s="10">
        <v>286</v>
      </c>
      <c r="C233">
        <f t="shared" si="31"/>
        <v>74.401607560930643</v>
      </c>
      <c r="D233">
        <f t="shared" si="32"/>
        <v>284.55000000000996</v>
      </c>
      <c r="E233">
        <f t="shared" si="33"/>
        <v>211.59839243906936</v>
      </c>
      <c r="F233">
        <f t="shared" si="34"/>
        <v>216.68927155734025</v>
      </c>
      <c r="G233">
        <f t="shared" si="34"/>
        <v>0.33606426914651982</v>
      </c>
      <c r="H233">
        <f t="shared" si="34"/>
        <v>1.248307820536809</v>
      </c>
      <c r="I233">
        <f t="shared" si="34"/>
        <v>1.4277763906353216E-13</v>
      </c>
      <c r="J233">
        <f t="shared" si="29"/>
        <v>6.7459281078417308E-7</v>
      </c>
      <c r="K233">
        <f t="shared" si="35"/>
        <v>218.27364432161653</v>
      </c>
      <c r="L233">
        <f t="shared" si="30"/>
        <v>-6.6752518825471725</v>
      </c>
      <c r="M233">
        <f t="shared" si="36"/>
        <v>44.558987695449574</v>
      </c>
    </row>
    <row r="234" spans="1:13" x14ac:dyDescent="0.25">
      <c r="A234" s="9">
        <v>954.09999999999002</v>
      </c>
      <c r="B234" s="10">
        <v>306</v>
      </c>
      <c r="C234">
        <f t="shared" si="31"/>
        <v>74.250284290137188</v>
      </c>
      <c r="D234">
        <f t="shared" si="32"/>
        <v>284.50000000000989</v>
      </c>
      <c r="E234">
        <f t="shared" si="33"/>
        <v>231.74971570986281</v>
      </c>
      <c r="F234">
        <f t="shared" si="34"/>
        <v>197.76978078000135</v>
      </c>
      <c r="G234">
        <f t="shared" si="34"/>
        <v>0.27386044289087691</v>
      </c>
      <c r="H234">
        <f t="shared" si="34"/>
        <v>1.458879638638507</v>
      </c>
      <c r="I234">
        <f t="shared" si="34"/>
        <v>2.264952958136101E-13</v>
      </c>
      <c r="J234">
        <f t="shared" si="29"/>
        <v>4.8043481636719161E-7</v>
      </c>
      <c r="K234">
        <f t="shared" si="35"/>
        <v>199.50252134196577</v>
      </c>
      <c r="L234">
        <f t="shared" si="30"/>
        <v>32.247194367897038</v>
      </c>
      <c r="M234">
        <f t="shared" si="36"/>
        <v>1039.8815446009305</v>
      </c>
    </row>
    <row r="235" spans="1:13" x14ac:dyDescent="0.25">
      <c r="A235" s="9">
        <v>954.14999999998997</v>
      </c>
      <c r="B235" s="10">
        <v>266</v>
      </c>
      <c r="C235">
        <f t="shared" si="31"/>
        <v>74.098961019344188</v>
      </c>
      <c r="D235">
        <f t="shared" si="32"/>
        <v>284.45000000000994</v>
      </c>
      <c r="E235">
        <f t="shared" si="33"/>
        <v>191.90103898065581</v>
      </c>
      <c r="F235">
        <f t="shared" si="34"/>
        <v>179.93382174347269</v>
      </c>
      <c r="G235">
        <f t="shared" si="34"/>
        <v>0.22246752434380795</v>
      </c>
      <c r="H235">
        <f t="shared" si="34"/>
        <v>1.699603372739271</v>
      </c>
      <c r="I235">
        <f t="shared" si="34"/>
        <v>3.581694385577243E-13</v>
      </c>
      <c r="J235">
        <f t="shared" si="29"/>
        <v>3.4108104600228817E-7</v>
      </c>
      <c r="K235">
        <f t="shared" si="35"/>
        <v>181.85589298163717</v>
      </c>
      <c r="L235">
        <f t="shared" si="30"/>
        <v>10.045145999018644</v>
      </c>
      <c r="M235">
        <f t="shared" si="36"/>
        <v>100.90495814160026</v>
      </c>
    </row>
    <row r="236" spans="1:13" x14ac:dyDescent="0.25">
      <c r="A236" s="9">
        <v>954.19999999999004</v>
      </c>
      <c r="B236" s="10">
        <v>252</v>
      </c>
      <c r="C236">
        <f t="shared" si="31"/>
        <v>73.947637748550733</v>
      </c>
      <c r="D236">
        <f t="shared" si="32"/>
        <v>284.40000000000987</v>
      </c>
      <c r="E236">
        <f t="shared" si="33"/>
        <v>178.05236225144927</v>
      </c>
      <c r="F236">
        <f t="shared" si="34"/>
        <v>163.19093331895382</v>
      </c>
      <c r="G236">
        <f t="shared" si="34"/>
        <v>0.18015000868060141</v>
      </c>
      <c r="H236">
        <f t="shared" si="34"/>
        <v>1.9738132282113972</v>
      </c>
      <c r="I236">
        <f t="shared" si="34"/>
        <v>5.6460954470025018E-13</v>
      </c>
      <c r="J236">
        <f t="shared" si="29"/>
        <v>2.4138542829639732E-7</v>
      </c>
      <c r="K236">
        <f t="shared" si="35"/>
        <v>165.34489679723183</v>
      </c>
      <c r="L236">
        <f t="shared" si="30"/>
        <v>12.707465454217441</v>
      </c>
      <c r="M236">
        <f t="shared" si="36"/>
        <v>161.47967827012968</v>
      </c>
    </row>
    <row r="237" spans="1:13" x14ac:dyDescent="0.25">
      <c r="A237" s="9">
        <v>954.24999999999</v>
      </c>
      <c r="B237" s="10">
        <v>245</v>
      </c>
      <c r="C237">
        <f t="shared" si="31"/>
        <v>73.796314477757733</v>
      </c>
      <c r="D237">
        <f t="shared" si="32"/>
        <v>284.35000000000991</v>
      </c>
      <c r="E237">
        <f t="shared" si="33"/>
        <v>171.20368552224227</v>
      </c>
      <c r="F237">
        <f t="shared" si="34"/>
        <v>147.53993840592611</v>
      </c>
      <c r="G237">
        <f t="shared" si="34"/>
        <v>0.1454227330771771</v>
      </c>
      <c r="H237">
        <f t="shared" si="34"/>
        <v>2.2850456246772155</v>
      </c>
      <c r="I237">
        <f t="shared" si="34"/>
        <v>8.8723416044031879E-13</v>
      </c>
      <c r="J237">
        <f t="shared" si="29"/>
        <v>1.7029224171547629E-7</v>
      </c>
      <c r="K237">
        <f t="shared" si="35"/>
        <v>149.97040693397363</v>
      </c>
      <c r="L237">
        <f t="shared" si="30"/>
        <v>21.233278588268632</v>
      </c>
      <c r="M237">
        <f t="shared" si="36"/>
        <v>450.85211960702719</v>
      </c>
    </row>
    <row r="238" spans="1:13" x14ac:dyDescent="0.25">
      <c r="A238" s="9">
        <v>954.29999999998995</v>
      </c>
      <c r="B238" s="10">
        <v>211</v>
      </c>
      <c r="C238">
        <f t="shared" si="31"/>
        <v>73.644991206964278</v>
      </c>
      <c r="D238">
        <f t="shared" si="32"/>
        <v>284.30000000000996</v>
      </c>
      <c r="E238">
        <f t="shared" si="33"/>
        <v>137.35500879303572</v>
      </c>
      <c r="F238">
        <f t="shared" si="34"/>
        <v>132.96995417270662</v>
      </c>
      <c r="G238">
        <f t="shared" si="34"/>
        <v>0.11702015454754972</v>
      </c>
      <c r="H238">
        <f t="shared" si="34"/>
        <v>2.6370237804773708</v>
      </c>
      <c r="I238">
        <f t="shared" si="34"/>
        <v>1.3898202769097657E-12</v>
      </c>
      <c r="J238">
        <f t="shared" si="29"/>
        <v>1.1975923833801133E-7</v>
      </c>
      <c r="K238">
        <f t="shared" si="35"/>
        <v>135.72399822749219</v>
      </c>
      <c r="L238">
        <f t="shared" si="30"/>
        <v>1.6310105655435336</v>
      </c>
      <c r="M238">
        <f t="shared" si="36"/>
        <v>2.6601954649146373</v>
      </c>
    </row>
    <row r="239" spans="1:13" x14ac:dyDescent="0.25">
      <c r="A239" s="9">
        <v>954.34999999999002</v>
      </c>
      <c r="B239" s="10">
        <v>219</v>
      </c>
      <c r="C239">
        <f t="shared" si="31"/>
        <v>73.493667936170823</v>
      </c>
      <c r="D239">
        <f t="shared" si="32"/>
        <v>284.25000000000989</v>
      </c>
      <c r="E239">
        <f t="shared" si="33"/>
        <v>145.50633206382918</v>
      </c>
      <c r="F239">
        <f t="shared" si="34"/>
        <v>119.46145225606288</v>
      </c>
      <c r="G239">
        <f t="shared" si="34"/>
        <v>9.3868392766410153E-2</v>
      </c>
      <c r="H239">
        <f t="shared" si="34"/>
        <v>3.0336366764809828</v>
      </c>
      <c r="I239">
        <f t="shared" si="34"/>
        <v>2.1702480870140193E-12</v>
      </c>
      <c r="J239">
        <f t="shared" si="29"/>
        <v>8.3956347732874838E-8</v>
      </c>
      <c r="K239">
        <f t="shared" si="35"/>
        <v>122.5889574092688</v>
      </c>
      <c r="L239">
        <f t="shared" si="30"/>
        <v>22.917374654560376</v>
      </c>
      <c r="M239">
        <f t="shared" si="36"/>
        <v>525.20606105748629</v>
      </c>
    </row>
    <row r="240" spans="1:13" x14ac:dyDescent="0.25">
      <c r="A240" s="9">
        <v>954.39999999998997</v>
      </c>
      <c r="B240" s="10">
        <v>184</v>
      </c>
      <c r="C240">
        <f t="shared" si="31"/>
        <v>73.342344665377823</v>
      </c>
      <c r="D240">
        <f t="shared" si="32"/>
        <v>284.20000000000994</v>
      </c>
      <c r="E240">
        <f t="shared" si="33"/>
        <v>110.65765533462218</v>
      </c>
      <c r="F240">
        <f t="shared" si="34"/>
        <v>106.98734511545356</v>
      </c>
      <c r="G240">
        <f t="shared" si="34"/>
        <v>7.5059980291560857E-2</v>
      </c>
      <c r="H240">
        <f t="shared" si="34"/>
        <v>3.4789119416355301</v>
      </c>
      <c r="I240">
        <f t="shared" si="34"/>
        <v>3.3782397697671046E-12</v>
      </c>
      <c r="J240">
        <f t="shared" si="29"/>
        <v>5.8671663219558582E-8</v>
      </c>
      <c r="K240">
        <f t="shared" si="35"/>
        <v>110.54131709605569</v>
      </c>
      <c r="L240">
        <f t="shared" si="30"/>
        <v>0.11633823856648462</v>
      </c>
      <c r="M240">
        <f t="shared" si="36"/>
        <v>1.3534585752752289E-2</v>
      </c>
    </row>
    <row r="241" spans="1:13" x14ac:dyDescent="0.25">
      <c r="A241" s="9">
        <v>954.44999999999004</v>
      </c>
      <c r="B241" s="10">
        <v>178</v>
      </c>
      <c r="C241">
        <f t="shared" si="31"/>
        <v>73.191021394584368</v>
      </c>
      <c r="D241">
        <f t="shared" si="32"/>
        <v>284.15000000000987</v>
      </c>
      <c r="E241">
        <f t="shared" si="33"/>
        <v>104.80897860541563</v>
      </c>
      <c r="F241">
        <f t="shared" si="34"/>
        <v>95.514076503758503</v>
      </c>
      <c r="G241">
        <f t="shared" si="34"/>
        <v>5.9831220196389708E-2</v>
      </c>
      <c r="H241">
        <f t="shared" si="34"/>
        <v>3.9769822752836559</v>
      </c>
      <c r="I241">
        <f t="shared" si="34"/>
        <v>5.2420590420646825E-12</v>
      </c>
      <c r="J241">
        <f t="shared" si="29"/>
        <v>4.0872726717551431E-8</v>
      </c>
      <c r="K241">
        <f t="shared" si="35"/>
        <v>99.550890040116514</v>
      </c>
      <c r="L241">
        <f t="shared" si="30"/>
        <v>5.2580885652991185</v>
      </c>
      <c r="M241">
        <f t="shared" si="36"/>
        <v>27.647495360529341</v>
      </c>
    </row>
    <row r="242" spans="1:13" x14ac:dyDescent="0.25">
      <c r="A242" s="9">
        <v>954.49999999999</v>
      </c>
      <c r="B242" s="10">
        <v>170</v>
      </c>
      <c r="C242">
        <f t="shared" si="31"/>
        <v>73.039698123791368</v>
      </c>
      <c r="D242">
        <f t="shared" si="32"/>
        <v>284.10000000000991</v>
      </c>
      <c r="E242">
        <f t="shared" si="33"/>
        <v>96.960301876208632</v>
      </c>
      <c r="F242">
        <f t="shared" si="34"/>
        <v>85.002696135163575</v>
      </c>
      <c r="G242">
        <f t="shared" si="34"/>
        <v>4.7542019242722923E-2</v>
      </c>
      <c r="H242">
        <f t="shared" si="34"/>
        <v>4.5320451154165609</v>
      </c>
      <c r="I242">
        <f t="shared" si="34"/>
        <v>8.1085592731422892E-12</v>
      </c>
      <c r="J242">
        <f t="shared" si="29"/>
        <v>2.8383710785948946E-8</v>
      </c>
      <c r="K242">
        <f t="shared" si="35"/>
        <v>89.582283298214691</v>
      </c>
      <c r="L242">
        <f t="shared" si="30"/>
        <v>7.3780185779939416</v>
      </c>
      <c r="M242">
        <f t="shared" si="36"/>
        <v>54.435158137223745</v>
      </c>
    </row>
    <row r="243" spans="1:13" x14ac:dyDescent="0.25">
      <c r="A243" s="9">
        <v>954.54999999998904</v>
      </c>
      <c r="B243" s="10">
        <v>145</v>
      </c>
      <c r="C243">
        <f t="shared" si="31"/>
        <v>72.888374853001096</v>
      </c>
      <c r="D243">
        <f t="shared" si="32"/>
        <v>284.05000000001087</v>
      </c>
      <c r="E243">
        <f t="shared" si="33"/>
        <v>72.111625146998904</v>
      </c>
      <c r="F243">
        <f t="shared" si="34"/>
        <v>75.409901007090497</v>
      </c>
      <c r="G243">
        <f t="shared" si="34"/>
        <v>3.7658042109901382E-2</v>
      </c>
      <c r="H243">
        <f t="shared" si="34"/>
        <v>5.1483153782274256</v>
      </c>
      <c r="I243">
        <f t="shared" si="34"/>
        <v>1.2503046114611069E-11</v>
      </c>
      <c r="J243">
        <f t="shared" si="29"/>
        <v>1.9648757109593181E-8</v>
      </c>
      <c r="K243">
        <f t="shared" si="35"/>
        <v>80.595874447089074</v>
      </c>
      <c r="L243">
        <f t="shared" si="30"/>
        <v>-8.4842493000901698</v>
      </c>
      <c r="M243">
        <f t="shared" si="36"/>
        <v>71.982486186080536</v>
      </c>
    </row>
    <row r="244" spans="1:13" x14ac:dyDescent="0.25">
      <c r="A244" s="9">
        <v>954.599999999989</v>
      </c>
      <c r="B244" s="10">
        <v>140</v>
      </c>
      <c r="C244">
        <f t="shared" si="31"/>
        <v>72.737051582208096</v>
      </c>
      <c r="D244">
        <f t="shared" si="32"/>
        <v>284.00000000001091</v>
      </c>
      <c r="E244">
        <f t="shared" si="33"/>
        <v>67.262948417791904</v>
      </c>
      <c r="F244">
        <f t="shared" si="34"/>
        <v>66.689028380541473</v>
      </c>
      <c r="G244">
        <f t="shared" si="34"/>
        <v>2.9735017585017669E-2</v>
      </c>
      <c r="H244">
        <f t="shared" si="34"/>
        <v>5.8299712322130626</v>
      </c>
      <c r="I244">
        <f t="shared" si="34"/>
        <v>1.9218448307050288E-11</v>
      </c>
      <c r="J244">
        <f t="shared" si="29"/>
        <v>1.3559115023709219E-8</v>
      </c>
      <c r="K244">
        <f t="shared" si="35"/>
        <v>72.548734643917882</v>
      </c>
      <c r="L244">
        <f t="shared" si="30"/>
        <v>-5.2857862261259783</v>
      </c>
      <c r="M244">
        <f t="shared" si="36"/>
        <v>27.939536028303113</v>
      </c>
    </row>
    <row r="245" spans="1:13" x14ac:dyDescent="0.25">
      <c r="A245" s="9">
        <v>954.64999999998895</v>
      </c>
      <c r="B245" s="10">
        <v>156</v>
      </c>
      <c r="C245">
        <f t="shared" si="31"/>
        <v>72.585728311414641</v>
      </c>
      <c r="D245">
        <f t="shared" si="32"/>
        <v>283.95000000001096</v>
      </c>
      <c r="E245">
        <f t="shared" si="33"/>
        <v>83.414271688585359</v>
      </c>
      <c r="F245">
        <f t="shared" si="34"/>
        <v>58.790988056281527</v>
      </c>
      <c r="G245">
        <f t="shared" si="34"/>
        <v>2.3405019769213768E-2</v>
      </c>
      <c r="H245">
        <f t="shared" si="34"/>
        <v>6.5810930284204998</v>
      </c>
      <c r="I245">
        <f t="shared" si="34"/>
        <v>2.9447684843733621E-11</v>
      </c>
      <c r="J245">
        <f t="shared" si="29"/>
        <v>9.3273431676490721E-9</v>
      </c>
      <c r="K245">
        <f t="shared" si="35"/>
        <v>65.395486113828028</v>
      </c>
      <c r="L245">
        <f t="shared" si="30"/>
        <v>18.018785574757331</v>
      </c>
      <c r="M245">
        <f t="shared" si="36"/>
        <v>324.67663358908288</v>
      </c>
    </row>
    <row r="246" spans="1:13" x14ac:dyDescent="0.25">
      <c r="A246" s="9">
        <v>954.69999999998902</v>
      </c>
      <c r="B246" s="10">
        <v>157</v>
      </c>
      <c r="C246">
        <f t="shared" si="31"/>
        <v>72.434405040621186</v>
      </c>
      <c r="D246">
        <f t="shared" si="32"/>
        <v>283.90000000001089</v>
      </c>
      <c r="E246">
        <f t="shared" si="33"/>
        <v>84.565594959378814</v>
      </c>
      <c r="F246">
        <f t="shared" si="34"/>
        <v>51.665124213656128</v>
      </c>
      <c r="G246">
        <f t="shared" si="34"/>
        <v>1.8364545078875204E-2</v>
      </c>
      <c r="H246">
        <f t="shared" si="34"/>
        <v>7.4055956861631778</v>
      </c>
      <c r="I246">
        <f t="shared" si="34"/>
        <v>4.4979470940105003E-11</v>
      </c>
      <c r="J246">
        <f t="shared" si="29"/>
        <v>6.3960951474765883E-9</v>
      </c>
      <c r="K246">
        <f t="shared" si="35"/>
        <v>59.089084451339247</v>
      </c>
      <c r="L246">
        <f t="shared" si="30"/>
        <v>25.476510508039567</v>
      </c>
      <c r="M246">
        <f t="shared" si="36"/>
        <v>649.05258766625047</v>
      </c>
    </row>
    <row r="247" spans="1:13" x14ac:dyDescent="0.25">
      <c r="A247" s="9">
        <v>954.74999999998897</v>
      </c>
      <c r="B247" s="10">
        <v>129</v>
      </c>
      <c r="C247">
        <f t="shared" si="31"/>
        <v>72.283081769828186</v>
      </c>
      <c r="D247">
        <f t="shared" si="32"/>
        <v>283.85000000001094</v>
      </c>
      <c r="E247">
        <f t="shared" si="33"/>
        <v>56.716918230171814</v>
      </c>
      <c r="F247">
        <f t="shared" si="34"/>
        <v>45.259999653356672</v>
      </c>
      <c r="G247">
        <f t="shared" si="34"/>
        <v>1.4364208043561448E-2</v>
      </c>
      <c r="H247">
        <f t="shared" si="34"/>
        <v>8.3071550265433274</v>
      </c>
      <c r="I247">
        <f t="shared" si="34"/>
        <v>6.8486958371613684E-11</v>
      </c>
      <c r="J247">
        <f t="shared" si="29"/>
        <v>4.3722222046612148E-9</v>
      </c>
      <c r="K247">
        <f t="shared" si="35"/>
        <v>53.581518892384274</v>
      </c>
      <c r="L247">
        <f t="shared" si="30"/>
        <v>3.1353993377875398</v>
      </c>
      <c r="M247">
        <f t="shared" si="36"/>
        <v>9.8307290073985421</v>
      </c>
    </row>
    <row r="248" spans="1:13" x14ac:dyDescent="0.25">
      <c r="A248" s="9">
        <v>954.79999999998904</v>
      </c>
      <c r="B248" s="10">
        <v>139</v>
      </c>
      <c r="C248">
        <f t="shared" si="31"/>
        <v>72.131758499034731</v>
      </c>
      <c r="D248">
        <f t="shared" si="32"/>
        <v>283.80000000001087</v>
      </c>
      <c r="E248">
        <f t="shared" si="33"/>
        <v>66.868241500965269</v>
      </c>
      <c r="F248">
        <f t="shared" si="34"/>
        <v>39.524097722685696</v>
      </c>
      <c r="G248">
        <f t="shared" si="34"/>
        <v>1.1199884610411857E-2</v>
      </c>
      <c r="H248">
        <f t="shared" si="34"/>
        <v>9.2891287521747152</v>
      </c>
      <c r="I248">
        <f t="shared" si="34"/>
        <v>1.0395174032103275E-10</v>
      </c>
      <c r="J248">
        <f t="shared" si="29"/>
        <v>2.9793387492556712E-9</v>
      </c>
      <c r="K248">
        <f t="shared" si="35"/>
        <v>48.824426362554114</v>
      </c>
      <c r="L248">
        <f t="shared" si="30"/>
        <v>18.043815138411155</v>
      </c>
      <c r="M248">
        <f t="shared" si="36"/>
        <v>325.57926474915558</v>
      </c>
    </row>
    <row r="249" spans="1:13" x14ac:dyDescent="0.25">
      <c r="A249" s="9">
        <v>954.849999999989</v>
      </c>
      <c r="B249" s="10">
        <v>132</v>
      </c>
      <c r="C249">
        <f t="shared" si="31"/>
        <v>71.980435228241731</v>
      </c>
      <c r="D249">
        <f t="shared" si="32"/>
        <v>283.75000000001091</v>
      </c>
      <c r="E249">
        <f t="shared" si="33"/>
        <v>60.019564771758269</v>
      </c>
      <c r="F249">
        <f t="shared" si="34"/>
        <v>34.406439467924777</v>
      </c>
      <c r="G249">
        <f t="shared" si="34"/>
        <v>8.7051399919599697E-3</v>
      </c>
      <c r="H249">
        <f t="shared" si="34"/>
        <v>10.354472984938404</v>
      </c>
      <c r="I249">
        <f t="shared" si="34"/>
        <v>1.5728452673056831E-10</v>
      </c>
      <c r="J249">
        <f t="shared" si="29"/>
        <v>2.0238014108385956E-9</v>
      </c>
      <c r="K249">
        <f t="shared" si="35"/>
        <v>44.76961759503623</v>
      </c>
      <c r="L249">
        <f t="shared" si="30"/>
        <v>15.249947176722038</v>
      </c>
      <c r="M249">
        <f t="shared" si="36"/>
        <v>232.56088889281247</v>
      </c>
    </row>
    <row r="250" spans="1:13" x14ac:dyDescent="0.25">
      <c r="A250" s="9">
        <v>954.89999999998895</v>
      </c>
      <c r="B250" s="10">
        <v>111</v>
      </c>
      <c r="C250">
        <f t="shared" si="31"/>
        <v>71.829111957448731</v>
      </c>
      <c r="D250">
        <f t="shared" si="32"/>
        <v>283.70000000001096</v>
      </c>
      <c r="E250">
        <f t="shared" si="33"/>
        <v>39.170888042551269</v>
      </c>
      <c r="F250">
        <f t="shared" si="34"/>
        <v>29.857115605518469</v>
      </c>
      <c r="G250">
        <f t="shared" si="34"/>
        <v>6.7447882649162468E-3</v>
      </c>
      <c r="H250">
        <f t="shared" si="34"/>
        <v>11.505655489716194</v>
      </c>
      <c r="I250">
        <f t="shared" si="34"/>
        <v>2.3723053318147607E-10</v>
      </c>
      <c r="J250">
        <f t="shared" si="29"/>
        <v>1.3703965394389888E-9</v>
      </c>
      <c r="K250">
        <f t="shared" si="35"/>
        <v>41.369515885107205</v>
      </c>
      <c r="L250">
        <f t="shared" si="30"/>
        <v>-2.1986278425559362</v>
      </c>
      <c r="M250">
        <f t="shared" si="36"/>
        <v>4.8339643900621709</v>
      </c>
    </row>
    <row r="251" spans="1:13" x14ac:dyDescent="0.25">
      <c r="A251" s="9">
        <v>954.94999999998902</v>
      </c>
      <c r="B251" s="10">
        <v>129</v>
      </c>
      <c r="C251">
        <f t="shared" si="31"/>
        <v>71.677788686655276</v>
      </c>
      <c r="D251">
        <f t="shared" si="32"/>
        <v>283.65000000001089</v>
      </c>
      <c r="E251">
        <f t="shared" si="33"/>
        <v>57.322211313344724</v>
      </c>
      <c r="F251">
        <f t="shared" si="34"/>
        <v>25.827734708885863</v>
      </c>
      <c r="G251">
        <f t="shared" si="34"/>
        <v>5.2094422913601269E-3</v>
      </c>
      <c r="H251">
        <f t="shared" si="34"/>
        <v>12.744566924139351</v>
      </c>
      <c r="I251">
        <f t="shared" si="34"/>
        <v>3.5668555333917884E-10</v>
      </c>
      <c r="J251">
        <f t="shared" si="29"/>
        <v>9.2502817708073736E-10</v>
      </c>
      <c r="K251">
        <f t="shared" si="35"/>
        <v>38.577511076598284</v>
      </c>
      <c r="L251">
        <f t="shared" si="30"/>
        <v>18.744700236746439</v>
      </c>
      <c r="M251">
        <f t="shared" si="36"/>
        <v>351.36378696548201</v>
      </c>
    </row>
    <row r="252" spans="1:13" x14ac:dyDescent="0.25">
      <c r="A252" s="9">
        <v>954.99999999998897</v>
      </c>
      <c r="B252" s="10">
        <v>125</v>
      </c>
      <c r="C252">
        <f t="shared" si="31"/>
        <v>71.526465415862276</v>
      </c>
      <c r="D252">
        <f t="shared" si="32"/>
        <v>283.60000000001094</v>
      </c>
      <c r="E252">
        <f t="shared" si="33"/>
        <v>53.473534584137724</v>
      </c>
      <c r="F252">
        <f t="shared" si="34"/>
        <v>22.271790550443672</v>
      </c>
      <c r="G252">
        <f t="shared" si="34"/>
        <v>4.0109245438715337E-3</v>
      </c>
      <c r="H252">
        <f t="shared" si="34"/>
        <v>14.072431656088455</v>
      </c>
      <c r="I252">
        <f t="shared" si="34"/>
        <v>5.3460227688893351E-10</v>
      </c>
      <c r="J252">
        <f t="shared" si="29"/>
        <v>6.224350212346192E-10</v>
      </c>
      <c r="K252">
        <f t="shared" si="35"/>
        <v>36.348233132233041</v>
      </c>
      <c r="L252">
        <f t="shared" si="30"/>
        <v>17.125301451904683</v>
      </c>
      <c r="M252">
        <f t="shared" si="36"/>
        <v>293.27594981860864</v>
      </c>
    </row>
    <row r="253" spans="1:13" x14ac:dyDescent="0.25">
      <c r="A253" s="9">
        <v>955.04999999998904</v>
      </c>
      <c r="B253" s="10">
        <v>115</v>
      </c>
      <c r="C253">
        <f t="shared" si="31"/>
        <v>71.375142145068821</v>
      </c>
      <c r="D253">
        <f t="shared" si="32"/>
        <v>283.55000000001087</v>
      </c>
      <c r="E253">
        <f t="shared" si="33"/>
        <v>43.624857854931179</v>
      </c>
      <c r="F253">
        <f t="shared" si="34"/>
        <v>19.144952813418627</v>
      </c>
      <c r="G253">
        <f t="shared" si="34"/>
        <v>3.0784216304760577E-3</v>
      </c>
      <c r="H253">
        <f t="shared" si="34"/>
        <v>15.489719874496901</v>
      </c>
      <c r="I253">
        <f t="shared" si="34"/>
        <v>7.9874184698747846E-10</v>
      </c>
      <c r="J253">
        <f t="shared" si="29"/>
        <v>4.1750667972663194E-10</v>
      </c>
      <c r="K253">
        <f t="shared" si="35"/>
        <v>34.637751110762252</v>
      </c>
      <c r="L253">
        <f t="shared" si="30"/>
        <v>8.9871067441689263</v>
      </c>
      <c r="M253">
        <f t="shared" si="36"/>
        <v>80.768087631086601</v>
      </c>
    </row>
    <row r="254" spans="1:13" x14ac:dyDescent="0.25">
      <c r="A254" s="9">
        <v>955.099999999989</v>
      </c>
      <c r="B254" s="10">
        <v>109</v>
      </c>
      <c r="C254">
        <f t="shared" si="31"/>
        <v>71.223818874275366</v>
      </c>
      <c r="D254">
        <f t="shared" si="32"/>
        <v>283.50000000001091</v>
      </c>
      <c r="E254">
        <f t="shared" si="33"/>
        <v>37.776181125724634</v>
      </c>
      <c r="F254">
        <f t="shared" si="34"/>
        <v>16.405286396235415</v>
      </c>
      <c r="G254">
        <f t="shared" si="34"/>
        <v>2.3552773830905209E-3</v>
      </c>
      <c r="H254">
        <f t="shared" si="34"/>
        <v>16.996062877391648</v>
      </c>
      <c r="I254">
        <f t="shared" si="34"/>
        <v>1.1896314088993227E-9</v>
      </c>
      <c r="J254">
        <f t="shared" si="29"/>
        <v>2.7916642553865554E-10</v>
      </c>
      <c r="K254">
        <f t="shared" si="35"/>
        <v>33.403704552478949</v>
      </c>
      <c r="L254">
        <f t="shared" si="30"/>
        <v>4.3724765732456845</v>
      </c>
      <c r="M254">
        <f t="shared" si="36"/>
        <v>19.118551383582325</v>
      </c>
    </row>
    <row r="255" spans="1:13" x14ac:dyDescent="0.25">
      <c r="A255" s="9">
        <v>955.14999999998895</v>
      </c>
      <c r="B255" s="10">
        <v>88</v>
      </c>
      <c r="C255">
        <f t="shared" si="31"/>
        <v>71.072495603482366</v>
      </c>
      <c r="D255">
        <f t="shared" si="32"/>
        <v>283.45000000001096</v>
      </c>
      <c r="E255">
        <f t="shared" si="33"/>
        <v>16.927504396517634</v>
      </c>
      <c r="F255">
        <f t="shared" si="34"/>
        <v>14.0134052818599</v>
      </c>
      <c r="G255">
        <f t="shared" si="34"/>
        <v>1.7963310266479525E-3</v>
      </c>
      <c r="H255">
        <f t="shared" si="34"/>
        <v>18.590173546964252</v>
      </c>
      <c r="I255">
        <f t="shared" si="34"/>
        <v>1.7662360936440944E-9</v>
      </c>
      <c r="J255">
        <f t="shared" si="29"/>
        <v>1.8607725606627982E-10</v>
      </c>
      <c r="K255">
        <f t="shared" si="35"/>
        <v>32.605375161803117</v>
      </c>
      <c r="L255">
        <f t="shared" si="30"/>
        <v>-15.677870765285483</v>
      </c>
      <c r="M255">
        <f t="shared" si="36"/>
        <v>245.79563173299323</v>
      </c>
    </row>
    <row r="256" spans="1:13" x14ac:dyDescent="0.25">
      <c r="A256" s="9">
        <v>955.19999999998902</v>
      </c>
      <c r="B256" s="10">
        <v>103</v>
      </c>
      <c r="C256">
        <f t="shared" si="31"/>
        <v>70.921172332688911</v>
      </c>
      <c r="D256">
        <f t="shared" si="32"/>
        <v>283.40000000001089</v>
      </c>
      <c r="E256">
        <f t="shared" si="33"/>
        <v>32.078827667311089</v>
      </c>
      <c r="F256">
        <f t="shared" si="34"/>
        <v>11.932567452439267</v>
      </c>
      <c r="G256">
        <f t="shared" si="34"/>
        <v>1.3657179904376787E-3</v>
      </c>
      <c r="H256">
        <f t="shared" si="34"/>
        <v>20.269774107001076</v>
      </c>
      <c r="I256">
        <f t="shared" si="34"/>
        <v>2.6140593198918183E-9</v>
      </c>
      <c r="J256">
        <f t="shared" si="29"/>
        <v>1.236385064865289E-10</v>
      </c>
      <c r="K256">
        <f t="shared" si="35"/>
        <v>32.20370728016848</v>
      </c>
      <c r="L256">
        <f t="shared" si="30"/>
        <v>-0.12487961285739146</v>
      </c>
      <c r="M256">
        <f t="shared" si="36"/>
        <v>1.5594917707411971E-2</v>
      </c>
    </row>
    <row r="257" spans="1:13" x14ac:dyDescent="0.25">
      <c r="A257" s="9">
        <v>955.24999999998897</v>
      </c>
      <c r="B257" s="10">
        <v>110</v>
      </c>
      <c r="C257">
        <f t="shared" si="31"/>
        <v>70.769849061895911</v>
      </c>
      <c r="D257">
        <f t="shared" si="32"/>
        <v>283.35000000001094</v>
      </c>
      <c r="E257">
        <f t="shared" si="33"/>
        <v>39.230150938104089</v>
      </c>
      <c r="F257">
        <f t="shared" si="34"/>
        <v>10.128717614629497</v>
      </c>
      <c r="G257">
        <f t="shared" si="34"/>
        <v>1.0350612241797942E-3</v>
      </c>
      <c r="H257">
        <f t="shared" si="34"/>
        <v>22.031533297187334</v>
      </c>
      <c r="I257">
        <f t="shared" si="34"/>
        <v>3.8566699280412293E-9</v>
      </c>
      <c r="J257">
        <f t="shared" si="29"/>
        <v>8.18925806374061E-11</v>
      </c>
      <c r="K257">
        <f t="shared" si="35"/>
        <v>32.16128597697957</v>
      </c>
      <c r="L257">
        <f t="shared" si="30"/>
        <v>7.0688649611245182</v>
      </c>
      <c r="M257">
        <f t="shared" si="36"/>
        <v>49.968851838613936</v>
      </c>
    </row>
    <row r="258" spans="1:13" x14ac:dyDescent="0.25">
      <c r="A258" s="9">
        <v>955.29999999998904</v>
      </c>
      <c r="B258" s="10">
        <v>92</v>
      </c>
      <c r="C258">
        <f t="shared" si="31"/>
        <v>70.618525791102456</v>
      </c>
      <c r="D258">
        <f t="shared" si="32"/>
        <v>283.30000000001087</v>
      </c>
      <c r="E258">
        <f t="shared" si="33"/>
        <v>21.381474208897544</v>
      </c>
      <c r="F258">
        <f t="shared" si="34"/>
        <v>8.5704845881599834</v>
      </c>
      <c r="G258">
        <f t="shared" si="34"/>
        <v>7.8199035713989392E-4</v>
      </c>
      <c r="H258">
        <f t="shared" si="34"/>
        <v>23.871015085515648</v>
      </c>
      <c r="I258">
        <f t="shared" si="34"/>
        <v>5.6720474331299017E-9</v>
      </c>
      <c r="J258">
        <f t="shared" si="29"/>
        <v>5.4071163331027012E-11</v>
      </c>
      <c r="K258">
        <f t="shared" si="35"/>
        <v>32.442281669758891</v>
      </c>
      <c r="L258">
        <f t="shared" si="30"/>
        <v>-11.060807460861348</v>
      </c>
      <c r="M258">
        <f t="shared" si="36"/>
        <v>122.34146168624605</v>
      </c>
    </row>
    <row r="259" spans="1:13" x14ac:dyDescent="0.25">
      <c r="A259" s="9">
        <v>955.349999999989</v>
      </c>
      <c r="B259" s="10">
        <v>105</v>
      </c>
      <c r="C259">
        <f t="shared" si="31"/>
        <v>70.467202520309456</v>
      </c>
      <c r="D259">
        <f t="shared" si="32"/>
        <v>283.25000000001091</v>
      </c>
      <c r="E259">
        <f t="shared" si="33"/>
        <v>34.532797479690544</v>
      </c>
      <c r="F259">
        <f t="shared" si="34"/>
        <v>7.2291401254719423</v>
      </c>
      <c r="G259">
        <f t="shared" si="34"/>
        <v>5.8893464883216567E-4</v>
      </c>
      <c r="H259">
        <f t="shared" si="34"/>
        <v>25.782640969607733</v>
      </c>
      <c r="I259">
        <f t="shared" si="34"/>
        <v>8.3156765070417332E-9</v>
      </c>
      <c r="J259">
        <f t="shared" si="29"/>
        <v>3.5589117546684886E-11</v>
      </c>
      <c r="K259">
        <f t="shared" si="35"/>
        <v>33.012370038079773</v>
      </c>
      <c r="L259">
        <f t="shared" si="30"/>
        <v>1.5204274416107708</v>
      </c>
      <c r="M259">
        <f t="shared" si="36"/>
        <v>2.3116996052030738</v>
      </c>
    </row>
    <row r="260" spans="1:13" x14ac:dyDescent="0.25">
      <c r="A260" s="9">
        <v>955.39999999998895</v>
      </c>
      <c r="B260" s="10">
        <v>116</v>
      </c>
      <c r="C260">
        <f t="shared" si="31"/>
        <v>70.315879249516456</v>
      </c>
      <c r="D260">
        <f t="shared" si="32"/>
        <v>283.20000000001096</v>
      </c>
      <c r="E260">
        <f t="shared" si="33"/>
        <v>45.684120750483544</v>
      </c>
      <c r="F260">
        <f t="shared" si="34"/>
        <v>6.0785257007083304</v>
      </c>
      <c r="G260">
        <f t="shared" si="34"/>
        <v>4.4214341759988657E-4</v>
      </c>
      <c r="H260">
        <f t="shared" si="34"/>
        <v>27.759667787558996</v>
      </c>
      <c r="I260">
        <f t="shared" si="34"/>
        <v>1.2153060730904698E-8</v>
      </c>
      <c r="J260">
        <f t="shared" si="29"/>
        <v>2.3350655432477385E-11</v>
      </c>
      <c r="K260">
        <f t="shared" si="35"/>
        <v>33.83863564386133</v>
      </c>
      <c r="L260">
        <f t="shared" si="30"/>
        <v>11.845485106622213</v>
      </c>
      <c r="M260">
        <f t="shared" si="36"/>
        <v>140.31551741120867</v>
      </c>
    </row>
    <row r="261" spans="1:13" x14ac:dyDescent="0.25">
      <c r="A261" s="9">
        <v>955.44999999998902</v>
      </c>
      <c r="B261" s="10">
        <v>110</v>
      </c>
      <c r="C261">
        <f t="shared" si="31"/>
        <v>70.164555978723001</v>
      </c>
      <c r="D261">
        <f t="shared" si="32"/>
        <v>283.15000000001089</v>
      </c>
      <c r="E261">
        <f t="shared" si="33"/>
        <v>39.835444021276999</v>
      </c>
      <c r="F261">
        <f t="shared" si="34"/>
        <v>5.0949534603242856</v>
      </c>
      <c r="G261">
        <f t="shared" si="34"/>
        <v>3.3089451744146471E-4</v>
      </c>
      <c r="H261">
        <f t="shared" si="34"/>
        <v>29.794182766664374</v>
      </c>
      <c r="I261">
        <f t="shared" si="34"/>
        <v>1.7705333016643356E-8</v>
      </c>
      <c r="J261">
        <f t="shared" si="29"/>
        <v>1.527254033615596E-11</v>
      </c>
      <c r="K261">
        <f t="shared" si="35"/>
        <v>34.889467139226703</v>
      </c>
      <c r="L261">
        <f t="shared" si="30"/>
        <v>4.9459768820502958</v>
      </c>
      <c r="M261">
        <f t="shared" si="36"/>
        <v>24.462687317775966</v>
      </c>
    </row>
    <row r="262" spans="1:13" x14ac:dyDescent="0.25">
      <c r="A262" s="9">
        <v>955.49999999998897</v>
      </c>
      <c r="B262" s="10">
        <v>88</v>
      </c>
      <c r="C262">
        <f t="shared" si="31"/>
        <v>70.013232707929546</v>
      </c>
      <c r="D262">
        <f t="shared" si="32"/>
        <v>283.10000000001094</v>
      </c>
      <c r="E262">
        <f t="shared" si="33"/>
        <v>17.986767292070454</v>
      </c>
      <c r="F262">
        <f t="shared" si="34"/>
        <v>4.2570870911142986</v>
      </c>
      <c r="G262">
        <f t="shared" si="34"/>
        <v>2.4685750128590136E-4</v>
      </c>
      <c r="H262">
        <f t="shared" si="34"/>
        <v>31.877117285297164</v>
      </c>
      <c r="I262">
        <f t="shared" si="34"/>
        <v>2.5713007767724791E-8</v>
      </c>
      <c r="J262">
        <f t="shared" si="29"/>
        <v>9.9575807274418587E-12</v>
      </c>
      <c r="K262">
        <f t="shared" si="35"/>
        <v>36.134451259635711</v>
      </c>
      <c r="L262">
        <f t="shared" si="30"/>
        <v>-18.147683967565257</v>
      </c>
      <c r="M262">
        <f t="shared" si="36"/>
        <v>329.33843338662507</v>
      </c>
    </row>
    <row r="263" spans="1:13" x14ac:dyDescent="0.25">
      <c r="A263" s="9">
        <v>955.54999999998904</v>
      </c>
      <c r="B263" s="10">
        <v>106</v>
      </c>
      <c r="C263">
        <f t="shared" ref="C263:C326" si="37">$P$12*A263+$Q$12</f>
        <v>69.861909437136092</v>
      </c>
      <c r="D263">
        <f t="shared" ref="D263:D326" si="38">$E$2-A263-$N$5</f>
        <v>283.05000000001087</v>
      </c>
      <c r="E263">
        <f t="shared" ref="E263:E326" si="39">B263-C263</f>
        <v>36.138090562863908</v>
      </c>
      <c r="F263">
        <f t="shared" si="34"/>
        <v>3.5458078603543774</v>
      </c>
      <c r="G263">
        <f t="shared" si="34"/>
        <v>1.8358341135191758E-4</v>
      </c>
      <c r="H263">
        <f t="shared" si="34"/>
        <v>33.998280511247508</v>
      </c>
      <c r="I263">
        <f t="shared" si="34"/>
        <v>3.7224769049996371E-8</v>
      </c>
      <c r="J263">
        <f t="shared" si="29"/>
        <v>6.4718246350682562E-12</v>
      </c>
      <c r="K263">
        <f t="shared" ref="K263:K326" si="40">F263+G263+H263+I263+J263</f>
        <v>37.544271992244482</v>
      </c>
      <c r="L263">
        <f t="shared" ref="L263:L326" si="41">E263-K263</f>
        <v>-1.4061814293805739</v>
      </c>
      <c r="M263">
        <f t="shared" ref="M263:M326" si="42">(L263)^2</f>
        <v>1.977346212334794</v>
      </c>
    </row>
    <row r="264" spans="1:13" x14ac:dyDescent="0.25">
      <c r="A264" s="9">
        <v>955.599999999989</v>
      </c>
      <c r="B264" s="10">
        <v>104</v>
      </c>
      <c r="C264">
        <f t="shared" si="37"/>
        <v>69.710586166343091</v>
      </c>
      <c r="D264">
        <f t="shared" si="38"/>
        <v>283.00000000001091</v>
      </c>
      <c r="E264">
        <f t="shared" si="39"/>
        <v>34.289413833656909</v>
      </c>
      <c r="F264">
        <f t="shared" ref="F264:J314" si="43">F$5*EXP(-(($D264-F$6)^2)/(2*F$7^2))</f>
        <v>2.9440705400941178</v>
      </c>
      <c r="G264">
        <f t="shared" si="43"/>
        <v>1.3609773336206561E-4</v>
      </c>
      <c r="H264">
        <f t="shared" si="43"/>
        <v>36.146413713490013</v>
      </c>
      <c r="I264">
        <f t="shared" si="43"/>
        <v>5.3720678919950631E-8</v>
      </c>
      <c r="J264">
        <f t="shared" si="43"/>
        <v>4.1930495576556324E-12</v>
      </c>
      <c r="K264">
        <f t="shared" si="40"/>
        <v>39.090620405042358</v>
      </c>
      <c r="L264">
        <f t="shared" si="41"/>
        <v>-4.8012065713854497</v>
      </c>
      <c r="M264">
        <f t="shared" si="42"/>
        <v>23.051584541114824</v>
      </c>
    </row>
    <row r="265" spans="1:13" x14ac:dyDescent="0.25">
      <c r="A265" s="9">
        <v>955.64999999998804</v>
      </c>
      <c r="B265" s="10">
        <v>94</v>
      </c>
      <c r="C265">
        <f t="shared" si="37"/>
        <v>69.55926289555282</v>
      </c>
      <c r="D265">
        <f t="shared" si="38"/>
        <v>282.95000000001187</v>
      </c>
      <c r="E265">
        <f t="shared" si="39"/>
        <v>24.44073710444718</v>
      </c>
      <c r="F265">
        <f t="shared" si="43"/>
        <v>2.4367533639439904</v>
      </c>
      <c r="G265">
        <f t="shared" si="43"/>
        <v>1.0057700492229109E-4</v>
      </c>
      <c r="H265">
        <f t="shared" si="43"/>
        <v>38.309265630878429</v>
      </c>
      <c r="I265">
        <f t="shared" si="43"/>
        <v>7.7282528542586489E-8</v>
      </c>
      <c r="J265">
        <f t="shared" si="43"/>
        <v>2.7080931558044364E-12</v>
      </c>
      <c r="K265">
        <f t="shared" si="40"/>
        <v>40.746119649112579</v>
      </c>
      <c r="L265">
        <f t="shared" si="41"/>
        <v>-16.305382544665399</v>
      </c>
      <c r="M265">
        <f t="shared" si="42"/>
        <v>265.86549992787906</v>
      </c>
    </row>
    <row r="266" spans="1:13" x14ac:dyDescent="0.25">
      <c r="A266" s="9">
        <v>955.69999999998799</v>
      </c>
      <c r="B266" s="10">
        <v>99</v>
      </c>
      <c r="C266">
        <f t="shared" si="37"/>
        <v>69.40793962475982</v>
      </c>
      <c r="D266">
        <f t="shared" si="38"/>
        <v>282.90000000001191</v>
      </c>
      <c r="E266">
        <f t="shared" si="39"/>
        <v>29.59206037524018</v>
      </c>
      <c r="F266">
        <f t="shared" si="43"/>
        <v>2.0105055982697406</v>
      </c>
      <c r="G266">
        <f t="shared" si="43"/>
        <v>7.409294456790605E-5</v>
      </c>
      <c r="H266">
        <f t="shared" si="43"/>
        <v>40.473688828761581</v>
      </c>
      <c r="I266">
        <f t="shared" si="43"/>
        <v>1.1082851215436962E-7</v>
      </c>
      <c r="J266">
        <f t="shared" si="43"/>
        <v>1.7435224887940672E-12</v>
      </c>
      <c r="K266">
        <f t="shared" si="40"/>
        <v>42.484268630806142</v>
      </c>
      <c r="L266">
        <f t="shared" si="41"/>
        <v>-12.892208255565961</v>
      </c>
      <c r="M266">
        <f t="shared" si="42"/>
        <v>166.20903370488313</v>
      </c>
    </row>
    <row r="267" spans="1:13" x14ac:dyDescent="0.25">
      <c r="A267" s="9">
        <v>955.74999999998795</v>
      </c>
      <c r="B267" s="10">
        <v>115</v>
      </c>
      <c r="C267">
        <f t="shared" si="37"/>
        <v>69.25661635396682</v>
      </c>
      <c r="D267">
        <f t="shared" si="38"/>
        <v>282.85000000001196</v>
      </c>
      <c r="E267">
        <f t="shared" si="39"/>
        <v>45.74338364603318</v>
      </c>
      <c r="F267">
        <f t="shared" si="43"/>
        <v>1.6535957555681688</v>
      </c>
      <c r="G267">
        <f t="shared" si="43"/>
        <v>5.4410831194767043E-5</v>
      </c>
      <c r="H267">
        <f t="shared" si="43"/>
        <v>42.625756493123205</v>
      </c>
      <c r="I267">
        <f t="shared" si="43"/>
        <v>1.5843532996889696E-7</v>
      </c>
      <c r="J267">
        <f t="shared" si="43"/>
        <v>1.1189787962586761E-12</v>
      </c>
      <c r="K267">
        <f t="shared" si="40"/>
        <v>44.279406817959014</v>
      </c>
      <c r="L267">
        <f t="shared" si="41"/>
        <v>1.4639768280741663</v>
      </c>
      <c r="M267">
        <f t="shared" si="42"/>
        <v>2.143228153138097</v>
      </c>
    </row>
    <row r="268" spans="1:13" x14ac:dyDescent="0.25">
      <c r="A268" s="9">
        <v>955.79999999998802</v>
      </c>
      <c r="B268" s="10">
        <v>112</v>
      </c>
      <c r="C268">
        <f t="shared" si="37"/>
        <v>69.105293083173365</v>
      </c>
      <c r="D268">
        <f t="shared" si="38"/>
        <v>282.80000000001189</v>
      </c>
      <c r="E268">
        <f t="shared" si="39"/>
        <v>42.894706916826635</v>
      </c>
      <c r="F268">
        <f t="shared" si="43"/>
        <v>1.355762947738741</v>
      </c>
      <c r="G268">
        <f t="shared" si="43"/>
        <v>3.9831275672770356E-5</v>
      </c>
      <c r="H268">
        <f t="shared" si="43"/>
        <v>44.750898616292417</v>
      </c>
      <c r="I268">
        <f t="shared" si="43"/>
        <v>2.257786708672491E-7</v>
      </c>
      <c r="J268">
        <f t="shared" si="43"/>
        <v>7.1589035340017366E-13</v>
      </c>
      <c r="K268">
        <f t="shared" si="40"/>
        <v>46.106701621086216</v>
      </c>
      <c r="L268">
        <f t="shared" si="41"/>
        <v>-3.2119947042595811</v>
      </c>
      <c r="M268">
        <f t="shared" si="42"/>
        <v>10.316909980191594</v>
      </c>
    </row>
    <row r="269" spans="1:13" x14ac:dyDescent="0.25">
      <c r="A269" s="9">
        <v>955.84999999998797</v>
      </c>
      <c r="B269" s="10">
        <v>127</v>
      </c>
      <c r="C269">
        <f t="shared" si="37"/>
        <v>68.95396981237991</v>
      </c>
      <c r="D269">
        <f t="shared" si="38"/>
        <v>282.75000000001194</v>
      </c>
      <c r="E269">
        <f t="shared" si="39"/>
        <v>58.04603018762009</v>
      </c>
      <c r="F269">
        <f t="shared" si="43"/>
        <v>1.1080733814440833</v>
      </c>
      <c r="G269">
        <f t="shared" si="43"/>
        <v>2.9066545566633115E-5</v>
      </c>
      <c r="H269">
        <f t="shared" si="43"/>
        <v>46.834056027463838</v>
      </c>
      <c r="I269">
        <f t="shared" si="43"/>
        <v>3.2073336530929304E-7</v>
      </c>
      <c r="J269">
        <f t="shared" si="43"/>
        <v>4.5656384111158387E-13</v>
      </c>
      <c r="K269">
        <f t="shared" si="40"/>
        <v>47.942158796187307</v>
      </c>
      <c r="L269">
        <f t="shared" si="41"/>
        <v>10.103871391432783</v>
      </c>
      <c r="M269">
        <f t="shared" si="42"/>
        <v>102.08821709461384</v>
      </c>
    </row>
    <row r="270" spans="1:13" x14ac:dyDescent="0.25">
      <c r="A270" s="9">
        <v>955.89999999998804</v>
      </c>
      <c r="B270" s="10">
        <v>120</v>
      </c>
      <c r="C270">
        <f t="shared" si="37"/>
        <v>68.802646541586455</v>
      </c>
      <c r="D270">
        <f t="shared" si="38"/>
        <v>282.70000000001187</v>
      </c>
      <c r="E270">
        <f t="shared" si="39"/>
        <v>51.197353458413545</v>
      </c>
      <c r="F270">
        <f t="shared" si="43"/>
        <v>0.9027835425138353</v>
      </c>
      <c r="G270">
        <f t="shared" si="43"/>
        <v>2.1144283618783254E-5</v>
      </c>
      <c r="H270">
        <f t="shared" si="43"/>
        <v>48.859850234527983</v>
      </c>
      <c r="I270">
        <f t="shared" si="43"/>
        <v>4.5418806721112285E-7</v>
      </c>
      <c r="J270">
        <f t="shared" si="43"/>
        <v>2.9025978280957992E-13</v>
      </c>
      <c r="K270">
        <f t="shared" si="40"/>
        <v>49.762655375513795</v>
      </c>
      <c r="L270">
        <f t="shared" si="41"/>
        <v>1.4346980828997502</v>
      </c>
      <c r="M270">
        <f t="shared" si="42"/>
        <v>2.0583585890762186</v>
      </c>
    </row>
    <row r="271" spans="1:13" x14ac:dyDescent="0.25">
      <c r="A271" s="9">
        <v>955.94999999998799</v>
      </c>
      <c r="B271" s="10">
        <v>115</v>
      </c>
      <c r="C271">
        <f t="shared" si="37"/>
        <v>68.651323270793455</v>
      </c>
      <c r="D271">
        <f t="shared" si="38"/>
        <v>282.65000000001191</v>
      </c>
      <c r="E271">
        <f t="shared" si="39"/>
        <v>46.348676729206545</v>
      </c>
      <c r="F271">
        <f t="shared" si="43"/>
        <v>0.73321120673521889</v>
      </c>
      <c r="G271">
        <f t="shared" si="43"/>
        <v>1.533284975228141E-5</v>
      </c>
      <c r="H271">
        <f t="shared" si="43"/>
        <v>50.812766582124375</v>
      </c>
      <c r="I271">
        <f t="shared" si="43"/>
        <v>6.4114704998046169E-7</v>
      </c>
      <c r="J271">
        <f t="shared" si="43"/>
        <v>1.8395117586044715E-13</v>
      </c>
      <c r="K271">
        <f t="shared" si="40"/>
        <v>51.545993762856575</v>
      </c>
      <c r="L271">
        <f t="shared" si="41"/>
        <v>-5.1973170336500303</v>
      </c>
      <c r="M271">
        <f t="shared" si="42"/>
        <v>27.01210434826875</v>
      </c>
    </row>
    <row r="272" spans="1:13" x14ac:dyDescent="0.25">
      <c r="A272" s="9">
        <v>955.99999999998795</v>
      </c>
      <c r="B272" s="10">
        <v>96</v>
      </c>
      <c r="C272">
        <f t="shared" si="37"/>
        <v>68.500000000000455</v>
      </c>
      <c r="D272">
        <f t="shared" si="38"/>
        <v>282.60000000001196</v>
      </c>
      <c r="E272">
        <f t="shared" si="39"/>
        <v>27.499999999999545</v>
      </c>
      <c r="F272">
        <f t="shared" si="43"/>
        <v>0.59361505236347256</v>
      </c>
      <c r="G272">
        <f t="shared" si="43"/>
        <v>1.1083658447052091E-5</v>
      </c>
      <c r="H272">
        <f t="shared" si="43"/>
        <v>52.67734781129554</v>
      </c>
      <c r="I272">
        <f t="shared" si="43"/>
        <v>9.0221475733223965E-7</v>
      </c>
      <c r="J272">
        <f t="shared" si="43"/>
        <v>1.1621136980028022E-13</v>
      </c>
      <c r="K272">
        <f t="shared" si="40"/>
        <v>53.27097484953233</v>
      </c>
      <c r="L272">
        <f t="shared" si="41"/>
        <v>-25.770974849532784</v>
      </c>
      <c r="M272">
        <f t="shared" si="42"/>
        <v>664.14314469525129</v>
      </c>
    </row>
    <row r="273" spans="1:13" x14ac:dyDescent="0.25">
      <c r="A273" s="9">
        <v>956.04999999998802</v>
      </c>
      <c r="B273" s="10">
        <v>113</v>
      </c>
      <c r="C273">
        <f t="shared" si="37"/>
        <v>68.348676729207</v>
      </c>
      <c r="D273">
        <f t="shared" si="38"/>
        <v>282.55000000001189</v>
      </c>
      <c r="E273">
        <f t="shared" si="39"/>
        <v>44.651323270793</v>
      </c>
      <c r="F273">
        <f t="shared" si="43"/>
        <v>0.47908333611276405</v>
      </c>
      <c r="G273">
        <f t="shared" si="43"/>
        <v>7.9868170788880165E-6</v>
      </c>
      <c r="H273">
        <f t="shared" si="43"/>
        <v>54.438394741419899</v>
      </c>
      <c r="I273">
        <f t="shared" si="43"/>
        <v>1.2655886003095102E-6</v>
      </c>
      <c r="J273">
        <f t="shared" si="43"/>
        <v>7.3185496250985732E-14</v>
      </c>
      <c r="K273">
        <f t="shared" si="40"/>
        <v>54.91748732993841</v>
      </c>
      <c r="L273">
        <f t="shared" si="41"/>
        <v>-10.26616405914541</v>
      </c>
      <c r="M273">
        <f t="shared" si="42"/>
        <v>105.39412448928897</v>
      </c>
    </row>
    <row r="274" spans="1:13" x14ac:dyDescent="0.25">
      <c r="A274" s="9">
        <v>956.09999999998797</v>
      </c>
      <c r="B274" s="10">
        <v>128</v>
      </c>
      <c r="C274">
        <f t="shared" si="37"/>
        <v>68.197353458414</v>
      </c>
      <c r="D274">
        <f t="shared" si="38"/>
        <v>282.50000000001194</v>
      </c>
      <c r="E274">
        <f t="shared" si="39"/>
        <v>59.802646541586</v>
      </c>
      <c r="F274">
        <f t="shared" si="43"/>
        <v>0.38543182826675321</v>
      </c>
      <c r="G274">
        <f t="shared" si="43"/>
        <v>5.7371300079013114E-6</v>
      </c>
      <c r="H274">
        <f t="shared" si="43"/>
        <v>56.081170499228755</v>
      </c>
      <c r="I274">
        <f t="shared" si="43"/>
        <v>1.7697239641952588E-6</v>
      </c>
      <c r="J274">
        <f t="shared" si="43"/>
        <v>4.5944314210607621E-14</v>
      </c>
      <c r="K274">
        <f t="shared" si="40"/>
        <v>56.466609834349526</v>
      </c>
      <c r="L274">
        <f t="shared" si="41"/>
        <v>3.3360367072364738</v>
      </c>
      <c r="M274">
        <f t="shared" si="42"/>
        <v>11.129140912029175</v>
      </c>
    </row>
    <row r="275" spans="1:13" x14ac:dyDescent="0.25">
      <c r="A275" s="9">
        <v>956.14999999998804</v>
      </c>
      <c r="B275" s="10">
        <v>125</v>
      </c>
      <c r="C275">
        <f t="shared" si="37"/>
        <v>68.046030187620545</v>
      </c>
      <c r="D275">
        <f t="shared" si="38"/>
        <v>282.45000000001187</v>
      </c>
      <c r="E275">
        <f t="shared" si="39"/>
        <v>56.953969812379455</v>
      </c>
      <c r="F275">
        <f t="shared" si="43"/>
        <v>0.30911098190251479</v>
      </c>
      <c r="G275">
        <f t="shared" si="43"/>
        <v>4.1081471822217625E-6</v>
      </c>
      <c r="H275">
        <f t="shared" si="43"/>
        <v>57.591604503429359</v>
      </c>
      <c r="I275">
        <f t="shared" si="43"/>
        <v>2.4668847429485278E-6</v>
      </c>
      <c r="J275">
        <f t="shared" si="43"/>
        <v>2.87520539368701E-14</v>
      </c>
      <c r="K275">
        <f t="shared" si="40"/>
        <v>57.900722060363826</v>
      </c>
      <c r="L275">
        <f t="shared" si="41"/>
        <v>-0.94675224798437085</v>
      </c>
      <c r="M275">
        <f t="shared" si="42"/>
        <v>0.89633981906345961</v>
      </c>
    </row>
    <row r="276" spans="1:13" x14ac:dyDescent="0.25">
      <c r="A276" s="9">
        <v>956.19999999998799</v>
      </c>
      <c r="B276" s="10">
        <v>137</v>
      </c>
      <c r="C276">
        <f t="shared" si="37"/>
        <v>67.894706916827545</v>
      </c>
      <c r="D276">
        <f t="shared" si="38"/>
        <v>282.40000000001191</v>
      </c>
      <c r="E276">
        <f t="shared" si="39"/>
        <v>69.105293083172455</v>
      </c>
      <c r="F276">
        <f t="shared" si="43"/>
        <v>0.24712213307392455</v>
      </c>
      <c r="G276">
        <f t="shared" si="43"/>
        <v>2.9324299569852318E-6</v>
      </c>
      <c r="H276">
        <f t="shared" si="43"/>
        <v>58.956492286105785</v>
      </c>
      <c r="I276">
        <f t="shared" si="43"/>
        <v>3.4278557347993085E-6</v>
      </c>
      <c r="J276">
        <f t="shared" si="43"/>
        <v>1.7936443144712848E-14</v>
      </c>
      <c r="K276">
        <f t="shared" si="40"/>
        <v>59.203620779465425</v>
      </c>
      <c r="L276">
        <f t="shared" si="41"/>
        <v>9.9016723037070307</v>
      </c>
      <c r="M276">
        <f t="shared" si="42"/>
        <v>98.043114409998893</v>
      </c>
    </row>
    <row r="277" spans="1:13" x14ac:dyDescent="0.25">
      <c r="A277" s="9">
        <v>956.24999999998795</v>
      </c>
      <c r="B277" s="10">
        <v>137</v>
      </c>
      <c r="C277">
        <f t="shared" si="37"/>
        <v>67.74338364603409</v>
      </c>
      <c r="D277">
        <f t="shared" si="38"/>
        <v>282.35000000001196</v>
      </c>
      <c r="E277">
        <f t="shared" si="39"/>
        <v>69.25661635396591</v>
      </c>
      <c r="F277">
        <f t="shared" si="43"/>
        <v>0.19694238953665688</v>
      </c>
      <c r="G277">
        <f t="shared" si="43"/>
        <v>2.0866021476990346E-6</v>
      </c>
      <c r="H277">
        <f t="shared" si="43"/>
        <v>60.163687200874115</v>
      </c>
      <c r="I277">
        <f t="shared" si="43"/>
        <v>4.7481733093861091E-6</v>
      </c>
      <c r="J277">
        <f t="shared" si="43"/>
        <v>1.1154089519090122E-14</v>
      </c>
      <c r="K277">
        <f t="shared" si="40"/>
        <v>60.360636425186243</v>
      </c>
      <c r="L277">
        <f t="shared" si="41"/>
        <v>8.895979928779667</v>
      </c>
      <c r="M277">
        <f t="shared" si="42"/>
        <v>79.138458893250686</v>
      </c>
    </row>
    <row r="278" spans="1:13" x14ac:dyDescent="0.25">
      <c r="A278" s="9">
        <v>956.29999999998802</v>
      </c>
      <c r="B278" s="10">
        <v>142</v>
      </c>
      <c r="C278">
        <f t="shared" si="37"/>
        <v>67.592060375240635</v>
      </c>
      <c r="D278">
        <f t="shared" si="38"/>
        <v>282.30000000001189</v>
      </c>
      <c r="E278">
        <f t="shared" si="39"/>
        <v>74.407939624759365</v>
      </c>
      <c r="F278">
        <f t="shared" si="43"/>
        <v>0.15645776125767061</v>
      </c>
      <c r="G278">
        <f t="shared" si="43"/>
        <v>1.4800691358449543E-6</v>
      </c>
      <c r="H278">
        <f t="shared" si="43"/>
        <v>61.202280135922834</v>
      </c>
      <c r="I278">
        <f t="shared" si="43"/>
        <v>6.5563320207046441E-6</v>
      </c>
      <c r="J278">
        <f t="shared" si="43"/>
        <v>6.9145237997834335E-15</v>
      </c>
      <c r="K278">
        <f t="shared" si="40"/>
        <v>61.358745933581666</v>
      </c>
      <c r="L278">
        <f t="shared" si="41"/>
        <v>13.049193691177699</v>
      </c>
      <c r="M278">
        <f t="shared" si="42"/>
        <v>170.28145598987186</v>
      </c>
    </row>
    <row r="279" spans="1:13" x14ac:dyDescent="0.25">
      <c r="A279" s="9">
        <v>956.34999999998797</v>
      </c>
      <c r="B279" s="10">
        <v>134</v>
      </c>
      <c r="C279">
        <f t="shared" si="37"/>
        <v>67.440737104447635</v>
      </c>
      <c r="D279">
        <f t="shared" si="38"/>
        <v>282.25000000001194</v>
      </c>
      <c r="E279">
        <f t="shared" si="39"/>
        <v>66.559262895552365</v>
      </c>
      <c r="F279">
        <f t="shared" si="43"/>
        <v>0.12390401228997956</v>
      </c>
      <c r="G279">
        <f t="shared" si="43"/>
        <v>1.0465372817604616E-6</v>
      </c>
      <c r="H279">
        <f t="shared" si="43"/>
        <v>62.062763519201738</v>
      </c>
      <c r="I279">
        <f t="shared" si="43"/>
        <v>9.0245522675923519E-6</v>
      </c>
      <c r="J279">
        <f t="shared" si="43"/>
        <v>4.272880781216627E-15</v>
      </c>
      <c r="K279">
        <f t="shared" si="40"/>
        <v>62.186677602581277</v>
      </c>
      <c r="L279">
        <f t="shared" si="41"/>
        <v>4.3725852929710882</v>
      </c>
      <c r="M279">
        <f t="shared" si="42"/>
        <v>19.119502144307056</v>
      </c>
    </row>
    <row r="280" spans="1:13" x14ac:dyDescent="0.25">
      <c r="A280" s="9">
        <v>956.39999999998804</v>
      </c>
      <c r="B280" s="10">
        <v>128</v>
      </c>
      <c r="C280">
        <f t="shared" si="37"/>
        <v>67.28941383365418</v>
      </c>
      <c r="D280">
        <f t="shared" si="38"/>
        <v>282.20000000001187</v>
      </c>
      <c r="E280">
        <f t="shared" si="39"/>
        <v>60.71058616634582</v>
      </c>
      <c r="F280">
        <f t="shared" si="43"/>
        <v>9.7814666398781086E-2</v>
      </c>
      <c r="G280">
        <f t="shared" si="43"/>
        <v>7.3766258444891471E-7</v>
      </c>
      <c r="H280">
        <f t="shared" si="43"/>
        <v>62.737176170344945</v>
      </c>
      <c r="I280">
        <f t="shared" si="43"/>
        <v>1.238285365209993E-5</v>
      </c>
      <c r="J280">
        <f t="shared" si="43"/>
        <v>2.6321438790058411E-15</v>
      </c>
      <c r="K280">
        <f t="shared" si="40"/>
        <v>62.835003957259964</v>
      </c>
      <c r="L280">
        <f t="shared" si="41"/>
        <v>-2.1244177909141442</v>
      </c>
      <c r="M280">
        <f t="shared" si="42"/>
        <v>4.5131509503525322</v>
      </c>
    </row>
    <row r="281" spans="1:13" x14ac:dyDescent="0.25">
      <c r="A281" s="9">
        <v>956.44999999998799</v>
      </c>
      <c r="B281" s="10">
        <v>122</v>
      </c>
      <c r="C281">
        <f t="shared" si="37"/>
        <v>67.13809056286118</v>
      </c>
      <c r="D281">
        <f t="shared" si="38"/>
        <v>282.15000000001191</v>
      </c>
      <c r="E281">
        <f t="shared" si="39"/>
        <v>54.86190943713882</v>
      </c>
      <c r="F281">
        <f t="shared" si="43"/>
        <v>7.6975573953892332E-2</v>
      </c>
      <c r="G281">
        <f t="shared" si="43"/>
        <v>5.1831187272162215E-7</v>
      </c>
      <c r="H281">
        <f t="shared" si="43"/>
        <v>63.219225914080575</v>
      </c>
      <c r="I281">
        <f t="shared" si="43"/>
        <v>1.6937377434494456E-5</v>
      </c>
      <c r="J281">
        <f t="shared" si="43"/>
        <v>1.616325498747848E-15</v>
      </c>
      <c r="K281">
        <f t="shared" si="40"/>
        <v>63.296218943723773</v>
      </c>
      <c r="L281">
        <f t="shared" si="41"/>
        <v>-8.4343095065849525</v>
      </c>
      <c r="M281">
        <f t="shared" si="42"/>
        <v>71.137576852869302</v>
      </c>
    </row>
    <row r="282" spans="1:13" x14ac:dyDescent="0.25">
      <c r="A282" s="9">
        <v>956.49999999998795</v>
      </c>
      <c r="B282" s="10">
        <v>142</v>
      </c>
      <c r="C282">
        <f t="shared" si="37"/>
        <v>66.98676729206818</v>
      </c>
      <c r="D282">
        <f t="shared" si="38"/>
        <v>282.10000000001196</v>
      </c>
      <c r="E282">
        <f t="shared" si="39"/>
        <v>75.01323270793182</v>
      </c>
      <c r="F282">
        <f t="shared" si="43"/>
        <v>6.0385441126188454E-2</v>
      </c>
      <c r="G282">
        <f t="shared" si="43"/>
        <v>3.6304035909073388E-7</v>
      </c>
      <c r="H282">
        <f t="shared" si="43"/>
        <v>63.504387314588961</v>
      </c>
      <c r="I282">
        <f t="shared" si="43"/>
        <v>2.3094147776920586E-5</v>
      </c>
      <c r="J282">
        <f t="shared" si="43"/>
        <v>9.894147334274243E-16</v>
      </c>
      <c r="K282">
        <f t="shared" si="40"/>
        <v>63.564796212903289</v>
      </c>
      <c r="L282">
        <f t="shared" si="41"/>
        <v>11.448436495028531</v>
      </c>
      <c r="M282">
        <f t="shared" si="42"/>
        <v>131.06669818070117</v>
      </c>
    </row>
    <row r="283" spans="1:13" x14ac:dyDescent="0.25">
      <c r="A283" s="9">
        <v>956.54999999998802</v>
      </c>
      <c r="B283" s="10">
        <v>121</v>
      </c>
      <c r="C283">
        <f t="shared" si="37"/>
        <v>66.835444021274725</v>
      </c>
      <c r="D283">
        <f t="shared" si="38"/>
        <v>282.05000000001189</v>
      </c>
      <c r="E283">
        <f t="shared" si="39"/>
        <v>54.164555978725275</v>
      </c>
      <c r="F283">
        <f t="shared" si="43"/>
        <v>4.7221730722724689E-2</v>
      </c>
      <c r="G283">
        <f t="shared" si="43"/>
        <v>2.5348309943898534E-7</v>
      </c>
      <c r="H283">
        <f t="shared" si="43"/>
        <v>63.589972407791969</v>
      </c>
      <c r="I283">
        <f t="shared" si="43"/>
        <v>3.1389765057937853E-5</v>
      </c>
      <c r="J283">
        <f t="shared" si="43"/>
        <v>6.0375156809763403E-16</v>
      </c>
      <c r="K283">
        <f t="shared" si="40"/>
        <v>63.637225781762851</v>
      </c>
      <c r="L283">
        <f t="shared" si="41"/>
        <v>-9.4726698030375758</v>
      </c>
      <c r="M283">
        <f t="shared" si="42"/>
        <v>89.731473197379941</v>
      </c>
    </row>
    <row r="284" spans="1:13" x14ac:dyDescent="0.25">
      <c r="A284" s="9">
        <v>956.59999999998797</v>
      </c>
      <c r="B284" s="10">
        <v>129</v>
      </c>
      <c r="C284">
        <f t="shared" si="37"/>
        <v>66.684120750481725</v>
      </c>
      <c r="D284">
        <f t="shared" si="38"/>
        <v>282.00000000001194</v>
      </c>
      <c r="E284">
        <f t="shared" si="39"/>
        <v>62.315879249518275</v>
      </c>
      <c r="F284">
        <f t="shared" si="43"/>
        <v>3.6811363758567257E-2</v>
      </c>
      <c r="G284">
        <f t="shared" si="43"/>
        <v>1.7643041640515505E-7</v>
      </c>
      <c r="H284">
        <f t="shared" si="43"/>
        <v>63.475172885479033</v>
      </c>
      <c r="I284">
        <f t="shared" si="43"/>
        <v>4.253089672550566E-5</v>
      </c>
      <c r="J284">
        <f t="shared" si="43"/>
        <v>3.6725567884743494E-16</v>
      </c>
      <c r="K284">
        <f t="shared" si="40"/>
        <v>63.512026956564746</v>
      </c>
      <c r="L284">
        <f t="shared" si="41"/>
        <v>-1.196147707046471</v>
      </c>
      <c r="M284">
        <f t="shared" si="42"/>
        <v>1.4307693370725303</v>
      </c>
    </row>
    <row r="285" spans="1:13" x14ac:dyDescent="0.25">
      <c r="A285" s="9">
        <v>956.64999999998804</v>
      </c>
      <c r="B285" s="10">
        <v>119</v>
      </c>
      <c r="C285">
        <f t="shared" si="37"/>
        <v>66.53279747968827</v>
      </c>
      <c r="D285">
        <f t="shared" si="38"/>
        <v>281.95000000001187</v>
      </c>
      <c r="E285">
        <f t="shared" si="39"/>
        <v>52.46720252031173</v>
      </c>
      <c r="F285">
        <f t="shared" si="43"/>
        <v>2.8605679181162521E-2</v>
      </c>
      <c r="G285">
        <f t="shared" si="43"/>
        <v>1.2241320231249234E-7</v>
      </c>
      <c r="H285">
        <f t="shared" si="43"/>
        <v>63.161072805397005</v>
      </c>
      <c r="I285">
        <f t="shared" si="43"/>
        <v>5.7444884894980778E-5</v>
      </c>
      <c r="J285">
        <f t="shared" si="43"/>
        <v>2.2269430859817764E-16</v>
      </c>
      <c r="K285">
        <f t="shared" si="40"/>
        <v>63.189736051876267</v>
      </c>
      <c r="L285">
        <f t="shared" si="41"/>
        <v>-10.722533531564537</v>
      </c>
      <c r="M285">
        <f t="shared" si="42"/>
        <v>114.97272533552585</v>
      </c>
    </row>
    <row r="286" spans="1:13" x14ac:dyDescent="0.25">
      <c r="A286" s="9">
        <v>956.69999999998799</v>
      </c>
      <c r="B286" s="10">
        <v>143</v>
      </c>
      <c r="C286">
        <f t="shared" si="37"/>
        <v>66.381474208894815</v>
      </c>
      <c r="D286">
        <f t="shared" si="38"/>
        <v>281.90000000001191</v>
      </c>
      <c r="E286">
        <f t="shared" si="39"/>
        <v>76.618525791105185</v>
      </c>
      <c r="F286">
        <f t="shared" si="43"/>
        <v>2.215914349249401E-2</v>
      </c>
      <c r="G286">
        <f t="shared" si="43"/>
        <v>8.4666851284876121E-8</v>
      </c>
      <c r="H286">
        <f t="shared" si="43"/>
        <v>62.650631547799883</v>
      </c>
      <c r="I286">
        <f t="shared" si="43"/>
        <v>7.7344339898093961E-5</v>
      </c>
      <c r="J286">
        <f t="shared" si="43"/>
        <v>1.3461084966073277E-16</v>
      </c>
      <c r="K286">
        <f t="shared" si="40"/>
        <v>62.672868120299128</v>
      </c>
      <c r="L286">
        <f t="shared" si="41"/>
        <v>13.945657670806057</v>
      </c>
      <c r="M286">
        <f t="shared" si="42"/>
        <v>194.48136787131182</v>
      </c>
    </row>
    <row r="287" spans="1:13" x14ac:dyDescent="0.25">
      <c r="A287" s="9">
        <v>956.74999999998704</v>
      </c>
      <c r="B287" s="10">
        <v>133</v>
      </c>
      <c r="C287">
        <f t="shared" si="37"/>
        <v>66.230150938104543</v>
      </c>
      <c r="D287">
        <f t="shared" si="38"/>
        <v>281.85000000001287</v>
      </c>
      <c r="E287">
        <f t="shared" si="39"/>
        <v>66.769849061895457</v>
      </c>
      <c r="F287">
        <f t="shared" si="43"/>
        <v>1.7111340192647657E-2</v>
      </c>
      <c r="G287">
        <f t="shared" si="43"/>
        <v>5.8375270807231834E-8</v>
      </c>
      <c r="H287">
        <f t="shared" si="43"/>
        <v>61.948637393209573</v>
      </c>
      <c r="I287">
        <f t="shared" si="43"/>
        <v>1.0380925175171868E-4</v>
      </c>
      <c r="J287">
        <f t="shared" si="43"/>
        <v>8.1111300143971245E-17</v>
      </c>
      <c r="K287">
        <f t="shared" si="40"/>
        <v>61.965852601029248</v>
      </c>
      <c r="L287">
        <f t="shared" si="41"/>
        <v>4.8039964608662089</v>
      </c>
      <c r="M287">
        <f t="shared" si="42"/>
        <v>23.078381996015061</v>
      </c>
    </row>
    <row r="288" spans="1:13" x14ac:dyDescent="0.25">
      <c r="A288" s="9">
        <v>956.79999999998699</v>
      </c>
      <c r="B288" s="10">
        <v>141</v>
      </c>
      <c r="C288">
        <f t="shared" si="37"/>
        <v>66.078827667311543</v>
      </c>
      <c r="D288">
        <f t="shared" si="38"/>
        <v>281.80000000001291</v>
      </c>
      <c r="E288">
        <f t="shared" si="39"/>
        <v>74.921172332688457</v>
      </c>
      <c r="F288">
        <f t="shared" si="43"/>
        <v>1.3171809201702146E-2</v>
      </c>
      <c r="G288">
        <f t="shared" si="43"/>
        <v>4.0121277913493691E-8</v>
      </c>
      <c r="H288">
        <f t="shared" si="43"/>
        <v>61.061632739729035</v>
      </c>
      <c r="I288">
        <f t="shared" si="43"/>
        <v>1.3889094531258688E-4</v>
      </c>
      <c r="J288">
        <f t="shared" si="43"/>
        <v>4.8720642827101126E-17</v>
      </c>
      <c r="K288">
        <f t="shared" si="40"/>
        <v>61.07494347999733</v>
      </c>
      <c r="L288">
        <f t="shared" si="41"/>
        <v>13.846228852691127</v>
      </c>
      <c r="M288">
        <f t="shared" si="42"/>
        <v>191.71805344109623</v>
      </c>
    </row>
    <row r="289" spans="1:13" x14ac:dyDescent="0.25">
      <c r="A289" s="9">
        <v>956.84999999998695</v>
      </c>
      <c r="B289" s="10">
        <v>141</v>
      </c>
      <c r="C289">
        <f t="shared" si="37"/>
        <v>65.927504396518543</v>
      </c>
      <c r="D289">
        <f t="shared" si="38"/>
        <v>281.75000000001296</v>
      </c>
      <c r="E289">
        <f t="shared" si="39"/>
        <v>75.072495603481457</v>
      </c>
      <c r="F289">
        <f t="shared" si="43"/>
        <v>1.0107347243816067E-2</v>
      </c>
      <c r="G289">
        <f t="shared" si="43"/>
        <v>2.7488494581212366E-8</v>
      </c>
      <c r="H289">
        <f t="shared" si="43"/>
        <v>59.997812593485229</v>
      </c>
      <c r="I289">
        <f t="shared" si="43"/>
        <v>1.8524314963968817E-4</v>
      </c>
      <c r="J289">
        <f t="shared" si="43"/>
        <v>2.9172591217345648E-17</v>
      </c>
      <c r="K289">
        <f t="shared" si="40"/>
        <v>60.00810521136718</v>
      </c>
      <c r="L289">
        <f t="shared" si="41"/>
        <v>15.064390392114277</v>
      </c>
      <c r="M289">
        <f t="shared" si="42"/>
        <v>226.93585788602493</v>
      </c>
    </row>
    <row r="290" spans="1:13" x14ac:dyDescent="0.25">
      <c r="A290" s="9">
        <v>956.89999999998702</v>
      </c>
      <c r="B290" s="10">
        <v>133</v>
      </c>
      <c r="C290">
        <f t="shared" si="37"/>
        <v>65.776181125725088</v>
      </c>
      <c r="D290">
        <f t="shared" si="38"/>
        <v>281.70000000001289</v>
      </c>
      <c r="E290">
        <f t="shared" si="39"/>
        <v>67.223818874274912</v>
      </c>
      <c r="F290">
        <f t="shared" si="43"/>
        <v>7.7314204427766861E-3</v>
      </c>
      <c r="G290">
        <f t="shared" si="43"/>
        <v>1.8774029875949685E-8</v>
      </c>
      <c r="H290">
        <f t="shared" si="43"/>
        <v>58.766898534484937</v>
      </c>
      <c r="I290">
        <f t="shared" si="43"/>
        <v>2.4628656922202658E-4</v>
      </c>
      <c r="J290">
        <f t="shared" si="43"/>
        <v>1.7412749521246677E-17</v>
      </c>
      <c r="K290">
        <f t="shared" si="40"/>
        <v>58.774876260270965</v>
      </c>
      <c r="L290">
        <f t="shared" si="41"/>
        <v>8.448942614003947</v>
      </c>
      <c r="M290">
        <f t="shared" si="42"/>
        <v>71.384631294731847</v>
      </c>
    </row>
    <row r="291" spans="1:13" x14ac:dyDescent="0.25">
      <c r="A291" s="9">
        <v>956.94999999998697</v>
      </c>
      <c r="B291" s="10">
        <v>116</v>
      </c>
      <c r="C291">
        <f t="shared" si="37"/>
        <v>65.624857854932088</v>
      </c>
      <c r="D291">
        <f t="shared" si="38"/>
        <v>281.65000000001294</v>
      </c>
      <c r="E291">
        <f t="shared" si="39"/>
        <v>50.375142145067912</v>
      </c>
      <c r="F291">
        <f t="shared" si="43"/>
        <v>5.8953792144720574E-3</v>
      </c>
      <c r="G291">
        <f t="shared" si="43"/>
        <v>1.2781870194775666E-8</v>
      </c>
      <c r="H291">
        <f t="shared" si="43"/>
        <v>57.379990868398515</v>
      </c>
      <c r="I291">
        <f t="shared" si="43"/>
        <v>3.2641465666366991E-4</v>
      </c>
      <c r="J291">
        <f t="shared" si="43"/>
        <v>1.0360722669119218E-17</v>
      </c>
      <c r="K291">
        <f t="shared" si="40"/>
        <v>57.386212675051517</v>
      </c>
      <c r="L291">
        <f t="shared" si="41"/>
        <v>-7.0110705299836056</v>
      </c>
      <c r="M291">
        <f t="shared" si="42"/>
        <v>49.155109976404596</v>
      </c>
    </row>
    <row r="292" spans="1:13" x14ac:dyDescent="0.25">
      <c r="A292" s="9">
        <v>956.99999999998704</v>
      </c>
      <c r="B292" s="10">
        <v>116</v>
      </c>
      <c r="C292">
        <f t="shared" si="37"/>
        <v>65.473534584138633</v>
      </c>
      <c r="D292">
        <f t="shared" si="38"/>
        <v>281.60000000001287</v>
      </c>
      <c r="E292">
        <f t="shared" si="39"/>
        <v>50.526465415861367</v>
      </c>
      <c r="F292">
        <f t="shared" si="43"/>
        <v>4.4812022996682513E-3</v>
      </c>
      <c r="G292">
        <f t="shared" si="43"/>
        <v>8.674843541137604E-9</v>
      </c>
      <c r="H292">
        <f t="shared" si="43"/>
        <v>55.849402107401609</v>
      </c>
      <c r="I292">
        <f t="shared" si="43"/>
        <v>4.3124981625669725E-4</v>
      </c>
      <c r="J292">
        <f t="shared" si="43"/>
        <v>6.1453000786373243E-18</v>
      </c>
      <c r="K292">
        <f t="shared" si="40"/>
        <v>55.854314568192379</v>
      </c>
      <c r="L292">
        <f t="shared" si="41"/>
        <v>-5.3278491523310123</v>
      </c>
      <c r="M292">
        <f t="shared" si="42"/>
        <v>28.385976589994286</v>
      </c>
    </row>
    <row r="293" spans="1:13" x14ac:dyDescent="0.25">
      <c r="A293" s="9">
        <v>957.04999999998699</v>
      </c>
      <c r="B293" s="10">
        <v>88</v>
      </c>
      <c r="C293">
        <f t="shared" si="37"/>
        <v>65.322211313345178</v>
      </c>
      <c r="D293">
        <f t="shared" si="38"/>
        <v>281.55000000001291</v>
      </c>
      <c r="E293">
        <f t="shared" si="39"/>
        <v>22.677788686654822</v>
      </c>
      <c r="F293">
        <f t="shared" si="43"/>
        <v>3.3955310340753821E-3</v>
      </c>
      <c r="G293">
        <f t="shared" si="43"/>
        <v>5.8689343045329548E-9</v>
      </c>
      <c r="H293">
        <f t="shared" si="43"/>
        <v>54.188475270552651</v>
      </c>
      <c r="I293">
        <f t="shared" si="43"/>
        <v>5.6796103844113056E-4</v>
      </c>
      <c r="J293">
        <f t="shared" si="43"/>
        <v>3.6335110895608923E-18</v>
      </c>
      <c r="K293">
        <f t="shared" si="40"/>
        <v>54.1924387684941</v>
      </c>
      <c r="L293">
        <f t="shared" si="41"/>
        <v>-31.514650081839278</v>
      </c>
      <c r="M293">
        <f t="shared" si="42"/>
        <v>993.17316978077247</v>
      </c>
    </row>
    <row r="294" spans="1:13" x14ac:dyDescent="0.25">
      <c r="A294" s="9">
        <v>957.09999999998695</v>
      </c>
      <c r="B294" s="10">
        <v>116</v>
      </c>
      <c r="C294">
        <f t="shared" si="37"/>
        <v>65.170888042552178</v>
      </c>
      <c r="D294">
        <f t="shared" si="38"/>
        <v>281.50000000001296</v>
      </c>
      <c r="E294">
        <f t="shared" si="39"/>
        <v>50.829111957447822</v>
      </c>
      <c r="F294">
        <f t="shared" si="43"/>
        <v>2.5647864333675956E-3</v>
      </c>
      <c r="G294">
        <f t="shared" si="43"/>
        <v>3.9581039467778873E-9</v>
      </c>
      <c r="H294">
        <f t="shared" si="43"/>
        <v>52.411390747266758</v>
      </c>
      <c r="I294">
        <f t="shared" si="43"/>
        <v>7.4565599823374514E-4</v>
      </c>
      <c r="J294">
        <f t="shared" si="43"/>
        <v>2.1416092555497084E-18</v>
      </c>
      <c r="K294">
        <f t="shared" si="40"/>
        <v>52.41470119365647</v>
      </c>
      <c r="L294">
        <f t="shared" si="41"/>
        <v>-1.5855892362086479</v>
      </c>
      <c r="M294">
        <f t="shared" si="42"/>
        <v>2.5140932259807234</v>
      </c>
    </row>
    <row r="295" spans="1:13" x14ac:dyDescent="0.25">
      <c r="A295" s="9">
        <v>957.14999999998702</v>
      </c>
      <c r="B295" s="10">
        <v>123</v>
      </c>
      <c r="C295">
        <f t="shared" si="37"/>
        <v>65.019564771758724</v>
      </c>
      <c r="D295">
        <f t="shared" si="38"/>
        <v>281.45000000001289</v>
      </c>
      <c r="E295">
        <f t="shared" si="39"/>
        <v>57.980435228241276</v>
      </c>
      <c r="F295">
        <f t="shared" si="43"/>
        <v>1.9311902543550233E-3</v>
      </c>
      <c r="G295">
        <f t="shared" si="43"/>
        <v>2.6610037847522785E-9</v>
      </c>
      <c r="H295">
        <f t="shared" si="43"/>
        <v>50.532965622003864</v>
      </c>
      <c r="I295">
        <f t="shared" si="43"/>
        <v>9.7586296562794108E-4</v>
      </c>
      <c r="J295">
        <f t="shared" si="43"/>
        <v>1.2583003861682637E-18</v>
      </c>
      <c r="K295">
        <f t="shared" si="40"/>
        <v>50.535872677884846</v>
      </c>
      <c r="L295">
        <f t="shared" si="41"/>
        <v>7.4445625503564301</v>
      </c>
      <c r="M295">
        <f t="shared" si="42"/>
        <v>55.421511566169436</v>
      </c>
    </row>
    <row r="296" spans="1:13" x14ac:dyDescent="0.25">
      <c r="A296" s="9">
        <v>957.19999999998697</v>
      </c>
      <c r="B296" s="10">
        <v>104</v>
      </c>
      <c r="C296">
        <f t="shared" si="37"/>
        <v>64.868241500965723</v>
      </c>
      <c r="D296">
        <f t="shared" si="38"/>
        <v>281.40000000001294</v>
      </c>
      <c r="E296">
        <f t="shared" si="39"/>
        <v>39.131758499034277</v>
      </c>
      <c r="F296">
        <f t="shared" si="43"/>
        <v>1.4495368623713434E-3</v>
      </c>
      <c r="G296">
        <f t="shared" si="43"/>
        <v>1.7833399507187717E-9</v>
      </c>
      <c r="H296">
        <f t="shared" si="43"/>
        <v>48.568449411851077</v>
      </c>
      <c r="I296">
        <f t="shared" si="43"/>
        <v>1.2731204881988888E-3</v>
      </c>
      <c r="J296">
        <f t="shared" si="43"/>
        <v>7.3698521328659835E-19</v>
      </c>
      <c r="K296">
        <f t="shared" si="40"/>
        <v>48.571172070984986</v>
      </c>
      <c r="L296">
        <f t="shared" si="41"/>
        <v>-9.4394135719507091</v>
      </c>
      <c r="M296">
        <f t="shared" si="42"/>
        <v>89.102528582327238</v>
      </c>
    </row>
    <row r="297" spans="1:13" x14ac:dyDescent="0.25">
      <c r="A297" s="9">
        <v>957.24999999998704</v>
      </c>
      <c r="B297" s="10">
        <v>105</v>
      </c>
      <c r="C297">
        <f t="shared" si="37"/>
        <v>64.716918230172269</v>
      </c>
      <c r="D297">
        <f t="shared" si="38"/>
        <v>281.35000000001287</v>
      </c>
      <c r="E297">
        <f t="shared" si="39"/>
        <v>40.283081769827731</v>
      </c>
      <c r="F297">
        <f t="shared" si="43"/>
        <v>1.0845855570742204E-3</v>
      </c>
      <c r="G297">
        <f t="shared" si="43"/>
        <v>1.1913877631021452E-9</v>
      </c>
      <c r="H297">
        <f t="shared" si="43"/>
        <v>46.533320122959914</v>
      </c>
      <c r="I297">
        <f t="shared" si="43"/>
        <v>1.6556957253120767E-3</v>
      </c>
      <c r="J297">
        <f t="shared" si="43"/>
        <v>4.3029229402957334E-19</v>
      </c>
      <c r="K297">
        <f t="shared" si="40"/>
        <v>46.536060405433687</v>
      </c>
      <c r="L297">
        <f t="shared" si="41"/>
        <v>-6.252978635605956</v>
      </c>
      <c r="M297">
        <f t="shared" si="42"/>
        <v>39.099741817344523</v>
      </c>
    </row>
    <row r="298" spans="1:13" x14ac:dyDescent="0.25">
      <c r="A298" s="9">
        <v>957.29999999998699</v>
      </c>
      <c r="B298" s="10">
        <v>122</v>
      </c>
      <c r="C298">
        <f t="shared" si="37"/>
        <v>64.565594959379268</v>
      </c>
      <c r="D298">
        <f t="shared" si="38"/>
        <v>281.30000000001291</v>
      </c>
      <c r="E298">
        <f t="shared" si="39"/>
        <v>57.434405040620732</v>
      </c>
      <c r="F298">
        <f t="shared" si="43"/>
        <v>8.0896311313163405E-4</v>
      </c>
      <c r="G298">
        <f t="shared" si="43"/>
        <v>7.9341878941115941E-10</v>
      </c>
      <c r="H298">
        <f t="shared" si="43"/>
        <v>44.44308439126096</v>
      </c>
      <c r="I298">
        <f t="shared" si="43"/>
        <v>2.1464555409947414E-3</v>
      </c>
      <c r="J298">
        <f t="shared" si="43"/>
        <v>2.5043712665730958E-19</v>
      </c>
      <c r="K298">
        <f t="shared" si="40"/>
        <v>44.446039810708506</v>
      </c>
      <c r="L298">
        <f t="shared" si="41"/>
        <v>12.988365229912226</v>
      </c>
      <c r="M298">
        <f t="shared" si="42"/>
        <v>168.69763134559287</v>
      </c>
    </row>
    <row r="299" spans="1:13" x14ac:dyDescent="0.25">
      <c r="A299" s="9">
        <v>957.34999999998695</v>
      </c>
      <c r="B299" s="10">
        <v>90</v>
      </c>
      <c r="C299">
        <f t="shared" si="37"/>
        <v>64.414271688586268</v>
      </c>
      <c r="D299">
        <f t="shared" si="38"/>
        <v>281.25000000001296</v>
      </c>
      <c r="E299">
        <f t="shared" si="39"/>
        <v>25.585728311413732</v>
      </c>
      <c r="F299">
        <f t="shared" si="43"/>
        <v>6.0148385054358173E-4</v>
      </c>
      <c r="G299">
        <f t="shared" si="43"/>
        <v>5.2672287132675033E-10</v>
      </c>
      <c r="H299">
        <f t="shared" si="43"/>
        <v>42.31308524409507</v>
      </c>
      <c r="I299">
        <f t="shared" si="43"/>
        <v>2.7739179897598725E-3</v>
      </c>
      <c r="J299">
        <f t="shared" si="43"/>
        <v>1.4529952878945573E-19</v>
      </c>
      <c r="K299">
        <f t="shared" si="40"/>
        <v>42.31646064646209</v>
      </c>
      <c r="L299">
        <f t="shared" si="41"/>
        <v>-16.730732335048359</v>
      </c>
      <c r="M299">
        <f t="shared" si="42"/>
        <v>279.91740446703272</v>
      </c>
    </row>
    <row r="300" spans="1:13" x14ac:dyDescent="0.25">
      <c r="A300" s="9">
        <v>957.39999999998702</v>
      </c>
      <c r="B300" s="10">
        <v>111</v>
      </c>
      <c r="C300">
        <f t="shared" si="37"/>
        <v>64.262948417792813</v>
      </c>
      <c r="D300">
        <f t="shared" si="38"/>
        <v>281.20000000001289</v>
      </c>
      <c r="E300">
        <f t="shared" si="39"/>
        <v>46.737051582207187</v>
      </c>
      <c r="F300">
        <f t="shared" si="43"/>
        <v>4.4580976094093578E-4</v>
      </c>
      <c r="G300">
        <f t="shared" si="43"/>
        <v>3.4857177824618187E-10</v>
      </c>
      <c r="H300">
        <f t="shared" si="43"/>
        <v>40.158320712873461</v>
      </c>
      <c r="I300">
        <f t="shared" si="43"/>
        <v>3.573515633765012E-3</v>
      </c>
      <c r="J300">
        <f t="shared" si="43"/>
        <v>8.4034969944513841E-20</v>
      </c>
      <c r="K300">
        <f t="shared" si="40"/>
        <v>40.16234003861674</v>
      </c>
      <c r="L300">
        <f t="shared" si="41"/>
        <v>6.5747115435904462</v>
      </c>
      <c r="M300">
        <f t="shared" si="42"/>
        <v>43.226831881421468</v>
      </c>
    </row>
    <row r="301" spans="1:13" x14ac:dyDescent="0.25">
      <c r="A301" s="9">
        <v>957.44999999998697</v>
      </c>
      <c r="B301" s="10">
        <v>107</v>
      </c>
      <c r="C301">
        <f t="shared" si="37"/>
        <v>64.111625146999359</v>
      </c>
      <c r="D301">
        <f t="shared" si="38"/>
        <v>281.15000000001294</v>
      </c>
      <c r="E301">
        <f t="shared" si="39"/>
        <v>42.888374853000641</v>
      </c>
      <c r="F301">
        <f t="shared" si="43"/>
        <v>3.2938629445901038E-4</v>
      </c>
      <c r="G301">
        <f t="shared" si="43"/>
        <v>2.2994957805214109E-10</v>
      </c>
      <c r="H301">
        <f t="shared" si="43"/>
        <v>37.993276153355126</v>
      </c>
      <c r="I301">
        <f t="shared" si="43"/>
        <v>4.5891061714037748E-3</v>
      </c>
      <c r="J301">
        <f t="shared" si="43"/>
        <v>4.8449158908659926E-20</v>
      </c>
      <c r="K301">
        <f t="shared" si="40"/>
        <v>37.998194646050933</v>
      </c>
      <c r="L301">
        <f t="shared" si="41"/>
        <v>4.890180206949708</v>
      </c>
      <c r="M301">
        <f t="shared" si="42"/>
        <v>23.91386245644269</v>
      </c>
    </row>
    <row r="302" spans="1:13" x14ac:dyDescent="0.25">
      <c r="A302" s="9">
        <v>957.49999999998704</v>
      </c>
      <c r="B302" s="10">
        <v>106</v>
      </c>
      <c r="C302">
        <f t="shared" si="37"/>
        <v>63.960301876205904</v>
      </c>
      <c r="D302">
        <f t="shared" si="38"/>
        <v>281.10000000001287</v>
      </c>
      <c r="E302">
        <f t="shared" si="39"/>
        <v>42.039698123794096</v>
      </c>
      <c r="F302">
        <f t="shared" si="43"/>
        <v>2.426005748692216E-4</v>
      </c>
      <c r="G302">
        <f t="shared" si="43"/>
        <v>1.5121795538849345E-10</v>
      </c>
      <c r="H302">
        <f t="shared" si="43"/>
        <v>35.831772703361835</v>
      </c>
      <c r="I302">
        <f t="shared" si="43"/>
        <v>5.8747700770278143E-3</v>
      </c>
      <c r="J302">
        <f t="shared" si="43"/>
        <v>2.7844715478056221E-20</v>
      </c>
      <c r="K302">
        <f t="shared" si="40"/>
        <v>35.837890074164953</v>
      </c>
      <c r="L302">
        <f t="shared" si="41"/>
        <v>6.2018080496291432</v>
      </c>
      <c r="M302">
        <f t="shared" si="42"/>
        <v>38.462423084444836</v>
      </c>
    </row>
    <row r="303" spans="1:13" x14ac:dyDescent="0.25">
      <c r="A303" s="9">
        <v>957.54999999998699</v>
      </c>
      <c r="B303" s="10">
        <v>103</v>
      </c>
      <c r="C303">
        <f t="shared" si="37"/>
        <v>63.808978605412904</v>
      </c>
      <c r="D303">
        <f t="shared" si="38"/>
        <v>281.05000000001291</v>
      </c>
      <c r="E303">
        <f t="shared" si="39"/>
        <v>39.191021394587096</v>
      </c>
      <c r="F303">
        <f t="shared" si="43"/>
        <v>1.7811827333345537E-4</v>
      </c>
      <c r="G303">
        <f t="shared" si="43"/>
        <v>9.9129851608290782E-11</v>
      </c>
      <c r="H303">
        <f t="shared" si="43"/>
        <v>33.686833842014337</v>
      </c>
      <c r="I303">
        <f t="shared" si="43"/>
        <v>7.4969392651739863E-3</v>
      </c>
      <c r="J303">
        <f t="shared" si="43"/>
        <v>1.5952533923005038E-20</v>
      </c>
      <c r="K303">
        <f t="shared" si="40"/>
        <v>33.694508899651971</v>
      </c>
      <c r="L303">
        <f t="shared" si="41"/>
        <v>5.4965124949351249</v>
      </c>
      <c r="M303">
        <f t="shared" si="42"/>
        <v>30.211649606977954</v>
      </c>
    </row>
    <row r="304" spans="1:13" x14ac:dyDescent="0.25">
      <c r="A304" s="9">
        <v>957.59999999998695</v>
      </c>
      <c r="B304" s="10">
        <v>81</v>
      </c>
      <c r="C304">
        <f t="shared" si="37"/>
        <v>63.657655334619903</v>
      </c>
      <c r="D304">
        <f t="shared" si="38"/>
        <v>281.00000000001296</v>
      </c>
      <c r="E304">
        <f t="shared" si="39"/>
        <v>17.342344665380097</v>
      </c>
      <c r="F304">
        <f t="shared" si="43"/>
        <v>1.3036333942857564E-4</v>
      </c>
      <c r="G304">
        <f t="shared" si="43"/>
        <v>6.4779247701403128E-11</v>
      </c>
      <c r="H304">
        <f t="shared" si="43"/>
        <v>31.570571524004215</v>
      </c>
      <c r="I304">
        <f t="shared" si="43"/>
        <v>9.5369050892841287E-3</v>
      </c>
      <c r="J304">
        <f t="shared" si="43"/>
        <v>9.1105987281632933E-21</v>
      </c>
      <c r="K304">
        <f t="shared" si="40"/>
        <v>31.580238792497706</v>
      </c>
      <c r="L304">
        <f t="shared" si="41"/>
        <v>-14.23789412711761</v>
      </c>
      <c r="M304">
        <f t="shared" si="42"/>
        <v>202.71762917501013</v>
      </c>
    </row>
    <row r="305" spans="1:13" x14ac:dyDescent="0.25">
      <c r="A305" s="9">
        <v>957.64999999998702</v>
      </c>
      <c r="B305" s="10">
        <v>95</v>
      </c>
      <c r="C305">
        <f t="shared" si="37"/>
        <v>63.506332063826449</v>
      </c>
      <c r="D305">
        <f t="shared" si="38"/>
        <v>280.95000000001289</v>
      </c>
      <c r="E305">
        <f t="shared" si="39"/>
        <v>31.493667936173551</v>
      </c>
      <c r="F305">
        <f t="shared" si="43"/>
        <v>9.5111455362323265E-5</v>
      </c>
      <c r="G305">
        <f t="shared" si="43"/>
        <v>4.2198566091459764E-11</v>
      </c>
      <c r="H305">
        <f t="shared" si="43"/>
        <v>29.494092862757139</v>
      </c>
      <c r="I305">
        <f t="shared" si="43"/>
        <v>1.2093758121119472E-2</v>
      </c>
      <c r="J305">
        <f t="shared" si="43"/>
        <v>5.1867403834602853E-21</v>
      </c>
      <c r="K305">
        <f t="shared" si="40"/>
        <v>29.506281732375818</v>
      </c>
      <c r="L305">
        <f t="shared" si="41"/>
        <v>1.9873862037977332</v>
      </c>
      <c r="M305">
        <f t="shared" si="42"/>
        <v>3.9497039230455653</v>
      </c>
    </row>
    <row r="306" spans="1:13" x14ac:dyDescent="0.25">
      <c r="A306" s="9">
        <v>957.69999999998697</v>
      </c>
      <c r="B306" s="10">
        <v>85</v>
      </c>
      <c r="C306">
        <f t="shared" si="37"/>
        <v>63.355008793033448</v>
      </c>
      <c r="D306">
        <f t="shared" si="38"/>
        <v>280.90000000001294</v>
      </c>
      <c r="E306">
        <f t="shared" si="39"/>
        <v>21.644991206966552</v>
      </c>
      <c r="F306">
        <f t="shared" si="43"/>
        <v>6.9173623696965598E-5</v>
      </c>
      <c r="G306">
        <f t="shared" si="43"/>
        <v>2.740247797195382E-11</v>
      </c>
      <c r="H306">
        <f t="shared" si="43"/>
        <v>27.467427840867341</v>
      </c>
      <c r="I306">
        <f t="shared" si="43"/>
        <v>1.5287815955699604E-2</v>
      </c>
      <c r="J306">
        <f t="shared" si="43"/>
        <v>2.9435570113946166E-21</v>
      </c>
      <c r="K306">
        <f t="shared" si="40"/>
        <v>27.482784830474138</v>
      </c>
      <c r="L306">
        <f t="shared" si="41"/>
        <v>-5.8377936235075865</v>
      </c>
      <c r="M306">
        <f t="shared" si="42"/>
        <v>34.079834390665837</v>
      </c>
    </row>
    <row r="307" spans="1:13" x14ac:dyDescent="0.25">
      <c r="A307" s="9">
        <v>957.74999999998704</v>
      </c>
      <c r="B307" s="10">
        <v>77</v>
      </c>
      <c r="C307">
        <f t="shared" si="37"/>
        <v>63.203685522239994</v>
      </c>
      <c r="D307">
        <f t="shared" si="38"/>
        <v>280.85000000001287</v>
      </c>
      <c r="E307">
        <f t="shared" si="39"/>
        <v>13.796314477760006</v>
      </c>
      <c r="F307">
        <f t="shared" si="43"/>
        <v>5.0150882144344889E-5</v>
      </c>
      <c r="G307">
        <f t="shared" si="43"/>
        <v>1.7738313673290164E-11</v>
      </c>
      <c r="H307">
        <f t="shared" si="43"/>
        <v>25.499478048820855</v>
      </c>
      <c r="I307">
        <f t="shared" si="43"/>
        <v>1.926459853218955E-2</v>
      </c>
      <c r="J307">
        <f t="shared" si="43"/>
        <v>1.6652549862710433E-21</v>
      </c>
      <c r="K307">
        <f t="shared" si="40"/>
        <v>25.518792798252925</v>
      </c>
      <c r="L307">
        <f t="shared" si="41"/>
        <v>-11.722478320492918</v>
      </c>
      <c r="M307">
        <f t="shared" si="42"/>
        <v>137.41649797442648</v>
      </c>
    </row>
    <row r="308" spans="1:13" x14ac:dyDescent="0.25">
      <c r="A308" s="9">
        <v>957.79999999998699</v>
      </c>
      <c r="B308" s="10">
        <v>79</v>
      </c>
      <c r="C308">
        <f t="shared" si="37"/>
        <v>63.052362251446993</v>
      </c>
      <c r="D308">
        <f t="shared" si="38"/>
        <v>280.80000000001291</v>
      </c>
      <c r="E308">
        <f t="shared" si="39"/>
        <v>15.947637748553007</v>
      </c>
      <c r="F308">
        <f t="shared" si="43"/>
        <v>3.624490583834908E-5</v>
      </c>
      <c r="G308">
        <f t="shared" si="43"/>
        <v>1.1446301289642439E-11</v>
      </c>
      <c r="H308">
        <f t="shared" si="43"/>
        <v>23.597986005721527</v>
      </c>
      <c r="I308">
        <f t="shared" si="43"/>
        <v>2.4199412898494928E-2</v>
      </c>
      <c r="J308">
        <f t="shared" si="43"/>
        <v>9.3911631055558302E-22</v>
      </c>
      <c r="K308">
        <f t="shared" si="40"/>
        <v>23.622221663537307</v>
      </c>
      <c r="L308">
        <f t="shared" si="41"/>
        <v>-7.6745839149843</v>
      </c>
      <c r="M308">
        <f t="shared" si="42"/>
        <v>58.899238268135747</v>
      </c>
    </row>
    <row r="309" spans="1:13" x14ac:dyDescent="0.25">
      <c r="A309" s="9">
        <v>957.84999999998604</v>
      </c>
      <c r="B309" s="10">
        <v>83</v>
      </c>
      <c r="C309">
        <f t="shared" si="37"/>
        <v>62.901038980656267</v>
      </c>
      <c r="D309">
        <f t="shared" si="38"/>
        <v>280.75000000001387</v>
      </c>
      <c r="E309">
        <f t="shared" si="39"/>
        <v>20.098961019343733</v>
      </c>
      <c r="F309">
        <f t="shared" si="43"/>
        <v>2.6112335962137721E-5</v>
      </c>
      <c r="G309">
        <f t="shared" si="43"/>
        <v>7.3628909063367698E-12</v>
      </c>
      <c r="H309">
        <f t="shared" si="43"/>
        <v>21.769524208258659</v>
      </c>
      <c r="I309">
        <f t="shared" si="43"/>
        <v>3.0302610681870828E-2</v>
      </c>
      <c r="J309">
        <f t="shared" si="43"/>
        <v>5.2794462636858595E-22</v>
      </c>
      <c r="K309">
        <f t="shared" si="40"/>
        <v>21.799852931283855</v>
      </c>
      <c r="L309">
        <f t="shared" si="41"/>
        <v>-1.700891911940122</v>
      </c>
      <c r="M309">
        <f t="shared" si="42"/>
        <v>2.8930332961033236</v>
      </c>
    </row>
    <row r="310" spans="1:13" x14ac:dyDescent="0.25">
      <c r="A310" s="9">
        <v>957.89999999998599</v>
      </c>
      <c r="B310" s="10">
        <v>80</v>
      </c>
      <c r="C310">
        <f t="shared" si="37"/>
        <v>62.749715709863267</v>
      </c>
      <c r="D310">
        <f t="shared" si="38"/>
        <v>280.70000000001392</v>
      </c>
      <c r="E310">
        <f t="shared" si="39"/>
        <v>17.250284290136733</v>
      </c>
      <c r="F310">
        <f t="shared" si="43"/>
        <v>1.8753175734117574E-5</v>
      </c>
      <c r="G310">
        <f t="shared" si="43"/>
        <v>4.7213033779213422E-12</v>
      </c>
      <c r="H310">
        <f t="shared" si="43"/>
        <v>20.019502695553335</v>
      </c>
      <c r="I310">
        <f t="shared" si="43"/>
        <v>3.7825581423900176E-2</v>
      </c>
      <c r="J310">
        <f t="shared" si="43"/>
        <v>2.9586099527294587E-22</v>
      </c>
      <c r="K310">
        <f t="shared" si="40"/>
        <v>20.05734703015769</v>
      </c>
      <c r="L310">
        <f t="shared" si="41"/>
        <v>-2.8070627400209567</v>
      </c>
      <c r="M310">
        <f t="shared" si="42"/>
        <v>7.8796012264139614</v>
      </c>
    </row>
    <row r="311" spans="1:13" x14ac:dyDescent="0.25">
      <c r="A311" s="9">
        <v>957.94999999998595</v>
      </c>
      <c r="B311" s="10">
        <v>98</v>
      </c>
      <c r="C311">
        <f t="shared" si="37"/>
        <v>62.598392439070267</v>
      </c>
      <c r="D311">
        <f t="shared" si="38"/>
        <v>280.65000000001396</v>
      </c>
      <c r="E311">
        <f t="shared" si="39"/>
        <v>35.401607560929733</v>
      </c>
      <c r="F311">
        <f t="shared" si="43"/>
        <v>1.3425617556601564E-5</v>
      </c>
      <c r="G311">
        <f t="shared" si="43"/>
        <v>3.0179066341399282E-12</v>
      </c>
      <c r="H311">
        <f t="shared" si="43"/>
        <v>18.352193614384504</v>
      </c>
      <c r="I311">
        <f t="shared" si="43"/>
        <v>4.7067543020381276E-2</v>
      </c>
      <c r="J311">
        <f t="shared" si="43"/>
        <v>1.6527889613878557E-22</v>
      </c>
      <c r="K311">
        <f t="shared" si="40"/>
        <v>18.399274583025463</v>
      </c>
      <c r="L311">
        <f t="shared" si="41"/>
        <v>17.00233297790427</v>
      </c>
      <c r="M311">
        <f t="shared" si="42"/>
        <v>289.07932669153109</v>
      </c>
    </row>
    <row r="312" spans="1:13" x14ac:dyDescent="0.25">
      <c r="A312" s="9">
        <v>957.99999999998602</v>
      </c>
      <c r="B312" s="10">
        <v>80</v>
      </c>
      <c r="C312">
        <f t="shared" si="37"/>
        <v>62.447069168276812</v>
      </c>
      <c r="D312">
        <f t="shared" si="38"/>
        <v>280.60000000001389</v>
      </c>
      <c r="E312">
        <f t="shared" si="39"/>
        <v>17.552930831723188</v>
      </c>
      <c r="F312">
        <f t="shared" si="43"/>
        <v>9.5812918611560727E-6</v>
      </c>
      <c r="G312">
        <f t="shared" si="43"/>
        <v>1.9230033521589241E-12</v>
      </c>
      <c r="H312">
        <f t="shared" si="43"/>
        <v>16.770771023830047</v>
      </c>
      <c r="I312">
        <f t="shared" si="43"/>
        <v>5.8383186377724057E-2</v>
      </c>
      <c r="J312">
        <f t="shared" si="43"/>
        <v>9.2040176551831726E-23</v>
      </c>
      <c r="K312">
        <f t="shared" si="40"/>
        <v>16.829163791501557</v>
      </c>
      <c r="L312">
        <f t="shared" si="41"/>
        <v>0.72376704022163096</v>
      </c>
      <c r="M312">
        <f t="shared" si="42"/>
        <v>0.52383872851117996</v>
      </c>
    </row>
    <row r="313" spans="1:13" x14ac:dyDescent="0.25">
      <c r="A313" s="9">
        <v>958.04999999998597</v>
      </c>
      <c r="B313" s="10">
        <v>84</v>
      </c>
      <c r="C313">
        <f t="shared" si="37"/>
        <v>62.295745897483812</v>
      </c>
      <c r="D313">
        <f t="shared" si="38"/>
        <v>280.55000000001394</v>
      </c>
      <c r="E313">
        <f t="shared" si="39"/>
        <v>21.704254102516188</v>
      </c>
      <c r="F313">
        <f t="shared" si="43"/>
        <v>6.8162297006569814E-6</v>
      </c>
      <c r="G313">
        <f t="shared" si="43"/>
        <v>1.2214751402259272E-12</v>
      </c>
      <c r="H313">
        <f t="shared" si="43"/>
        <v>15.277363996500222</v>
      </c>
      <c r="I313">
        <f t="shared" si="43"/>
        <v>7.2191224612817739E-2</v>
      </c>
      <c r="J313">
        <f t="shared" si="43"/>
        <v>5.1093756294958401E-23</v>
      </c>
      <c r="K313">
        <f t="shared" si="40"/>
        <v>15.349562037343961</v>
      </c>
      <c r="L313">
        <f t="shared" si="41"/>
        <v>6.3546920651722267</v>
      </c>
      <c r="M313">
        <f t="shared" si="42"/>
        <v>40.382111243162861</v>
      </c>
    </row>
    <row r="314" spans="1:13" x14ac:dyDescent="0.25">
      <c r="A314" s="9">
        <v>958.09999999998604</v>
      </c>
      <c r="B314" s="10">
        <v>77</v>
      </c>
      <c r="C314">
        <f t="shared" si="37"/>
        <v>62.144422626690357</v>
      </c>
      <c r="D314">
        <f t="shared" si="38"/>
        <v>280.50000000001387</v>
      </c>
      <c r="E314">
        <f t="shared" si="39"/>
        <v>14.855577373309643</v>
      </c>
      <c r="F314">
        <f t="shared" si="43"/>
        <v>4.8338671971875652E-6</v>
      </c>
      <c r="G314">
        <f t="shared" si="43"/>
        <v>7.7342743526469111E-13</v>
      </c>
      <c r="H314">
        <f t="shared" si="43"/>
        <v>13.873120951253302</v>
      </c>
      <c r="I314">
        <f t="shared" si="43"/>
        <v>8.8983887251055799E-2</v>
      </c>
      <c r="J314">
        <f t="shared" si="43"/>
        <v>2.8274085762391099E-23</v>
      </c>
      <c r="K314">
        <f t="shared" si="40"/>
        <v>13.962109672372328</v>
      </c>
      <c r="L314">
        <f t="shared" si="41"/>
        <v>0.89346770093731465</v>
      </c>
      <c r="M314">
        <f t="shared" si="42"/>
        <v>0.79828453261821075</v>
      </c>
    </row>
    <row r="315" spans="1:13" x14ac:dyDescent="0.25">
      <c r="A315" s="9">
        <v>958.14999999998599</v>
      </c>
      <c r="B315" s="10">
        <v>57</v>
      </c>
      <c r="C315">
        <f t="shared" si="37"/>
        <v>61.993099355897357</v>
      </c>
      <c r="D315">
        <f t="shared" si="38"/>
        <v>280.45000000001392</v>
      </c>
      <c r="E315">
        <f t="shared" si="39"/>
        <v>-4.9930993558973569</v>
      </c>
      <c r="F315">
        <f t="shared" ref="F315:J365" si="44">F$5*EXP(-(($D315-F$6)^2)/(2*F$7^2))</f>
        <v>3.4172406329167354E-6</v>
      </c>
      <c r="G315">
        <f t="shared" si="44"/>
        <v>4.8818548663435537E-13</v>
      </c>
      <c r="H315">
        <f t="shared" si="44"/>
        <v>12.558283090934808</v>
      </c>
      <c r="I315">
        <f t="shared" si="44"/>
        <v>0.10933738645762101</v>
      </c>
      <c r="J315">
        <f t="shared" si="44"/>
        <v>1.5596949266151054E-23</v>
      </c>
      <c r="K315">
        <f t="shared" si="40"/>
        <v>12.66762389463355</v>
      </c>
      <c r="L315">
        <f t="shared" si="41"/>
        <v>-17.660723250530907</v>
      </c>
      <c r="M315">
        <f t="shared" si="42"/>
        <v>311.90114573184297</v>
      </c>
    </row>
    <row r="316" spans="1:13" x14ac:dyDescent="0.25">
      <c r="A316" s="9">
        <v>958.19999999998595</v>
      </c>
      <c r="B316" s="10">
        <v>88</v>
      </c>
      <c r="C316">
        <f t="shared" si="37"/>
        <v>61.841776085103902</v>
      </c>
      <c r="D316">
        <f t="shared" si="38"/>
        <v>280.40000000001396</v>
      </c>
      <c r="E316">
        <f t="shared" si="39"/>
        <v>26.158223914896098</v>
      </c>
      <c r="F316">
        <f t="shared" si="44"/>
        <v>2.408167874192566E-6</v>
      </c>
      <c r="G316">
        <f t="shared" si="44"/>
        <v>3.0717120706423363E-13</v>
      </c>
      <c r="H316">
        <f t="shared" si="44"/>
        <v>11.332264813114763</v>
      </c>
      <c r="I316">
        <f t="shared" si="44"/>
        <v>0.1339233649454071</v>
      </c>
      <c r="J316">
        <f t="shared" si="44"/>
        <v>8.5767173447573378E-24</v>
      </c>
      <c r="K316">
        <f t="shared" si="40"/>
        <v>11.466190586228352</v>
      </c>
      <c r="L316">
        <f t="shared" si="41"/>
        <v>14.692033328667746</v>
      </c>
      <c r="M316">
        <f t="shared" si="42"/>
        <v>215.85584333068385</v>
      </c>
    </row>
    <row r="317" spans="1:13" x14ac:dyDescent="0.25">
      <c r="A317" s="9">
        <v>958.24999999998602</v>
      </c>
      <c r="B317" s="10">
        <v>68</v>
      </c>
      <c r="C317">
        <f t="shared" si="37"/>
        <v>61.690452814310447</v>
      </c>
      <c r="D317">
        <f t="shared" si="38"/>
        <v>280.35000000001389</v>
      </c>
      <c r="E317">
        <f t="shared" si="39"/>
        <v>6.3095471856895529</v>
      </c>
      <c r="F317">
        <f t="shared" si="44"/>
        <v>1.6917193034210047E-6</v>
      </c>
      <c r="G317">
        <f t="shared" si="44"/>
        <v>1.9266662700686593E-13</v>
      </c>
      <c r="H317">
        <f t="shared" si="44"/>
        <v>10.193739008249896</v>
      </c>
      <c r="I317">
        <f t="shared" si="44"/>
        <v>0.16352131343375284</v>
      </c>
      <c r="J317">
        <f t="shared" si="44"/>
        <v>4.7014615159340089E-24</v>
      </c>
      <c r="K317">
        <f t="shared" si="40"/>
        <v>10.357262013403146</v>
      </c>
      <c r="L317">
        <f t="shared" si="41"/>
        <v>-4.0477148277135928</v>
      </c>
      <c r="M317">
        <f t="shared" si="42"/>
        <v>16.383995326492482</v>
      </c>
    </row>
    <row r="318" spans="1:13" x14ac:dyDescent="0.25">
      <c r="A318" s="9">
        <v>958.29999999998597</v>
      </c>
      <c r="B318" s="10">
        <v>81</v>
      </c>
      <c r="C318">
        <f t="shared" si="37"/>
        <v>61.539129543517447</v>
      </c>
      <c r="D318">
        <f t="shared" si="38"/>
        <v>280.30000000001394</v>
      </c>
      <c r="E318">
        <f t="shared" si="39"/>
        <v>19.460870456482553</v>
      </c>
      <c r="F318">
        <f t="shared" si="44"/>
        <v>1.1846776657833075E-6</v>
      </c>
      <c r="G318">
        <f t="shared" si="44"/>
        <v>1.2046554061611992E-13</v>
      </c>
      <c r="H318">
        <f t="shared" si="44"/>
        <v>9.1407252515451454</v>
      </c>
      <c r="I318">
        <f t="shared" si="44"/>
        <v>0.19903191905277171</v>
      </c>
      <c r="J318">
        <f t="shared" si="44"/>
        <v>2.5690645892358968E-24</v>
      </c>
      <c r="K318">
        <f t="shared" si="40"/>
        <v>9.3397583552757037</v>
      </c>
      <c r="L318">
        <f t="shared" si="41"/>
        <v>10.121112101206849</v>
      </c>
      <c r="M318">
        <f t="shared" si="42"/>
        <v>102.43691016519573</v>
      </c>
    </row>
    <row r="319" spans="1:13" x14ac:dyDescent="0.25">
      <c r="A319" s="9">
        <v>958.34999999998604</v>
      </c>
      <c r="B319" s="10">
        <v>77</v>
      </c>
      <c r="C319">
        <f t="shared" si="37"/>
        <v>61.387806272723992</v>
      </c>
      <c r="D319">
        <f t="shared" si="38"/>
        <v>280.25000000001387</v>
      </c>
      <c r="E319">
        <f t="shared" si="39"/>
        <v>15.612193727276008</v>
      </c>
      <c r="F319">
        <f t="shared" si="44"/>
        <v>8.2699416771728656E-7</v>
      </c>
      <c r="G319">
        <f t="shared" si="44"/>
        <v>7.5084366915818718E-14</v>
      </c>
      <c r="H319">
        <f t="shared" si="44"/>
        <v>8.1706790257434427</v>
      </c>
      <c r="I319">
        <f t="shared" si="44"/>
        <v>0.24149127464213474</v>
      </c>
      <c r="J319">
        <f t="shared" si="44"/>
        <v>1.3994181758654182E-24</v>
      </c>
      <c r="K319">
        <f t="shared" si="40"/>
        <v>8.4121711273798194</v>
      </c>
      <c r="L319">
        <f t="shared" si="41"/>
        <v>7.2000225998961884</v>
      </c>
      <c r="M319">
        <f t="shared" si="42"/>
        <v>51.840325439015871</v>
      </c>
    </row>
    <row r="320" spans="1:13" x14ac:dyDescent="0.25">
      <c r="A320" s="9">
        <v>958.39999999998599</v>
      </c>
      <c r="B320" s="10">
        <v>74</v>
      </c>
      <c r="C320">
        <f t="shared" si="37"/>
        <v>61.236483001930992</v>
      </c>
      <c r="D320">
        <f t="shared" si="38"/>
        <v>280.20000000001392</v>
      </c>
      <c r="E320">
        <f t="shared" si="39"/>
        <v>12.763516998069008</v>
      </c>
      <c r="F320">
        <f t="shared" si="44"/>
        <v>5.754863701319287E-7</v>
      </c>
      <c r="G320">
        <f t="shared" si="44"/>
        <v>4.6651602050465563E-14</v>
      </c>
      <c r="H320">
        <f t="shared" si="44"/>
        <v>7.2805802748049695</v>
      </c>
      <c r="I320">
        <f t="shared" si="44"/>
        <v>0.29208584233906887</v>
      </c>
      <c r="J320">
        <f t="shared" si="44"/>
        <v>7.5988933143108889E-25</v>
      </c>
      <c r="K320">
        <f t="shared" si="40"/>
        <v>7.5726666926304551</v>
      </c>
      <c r="L320">
        <f t="shared" si="41"/>
        <v>5.1908503054385529</v>
      </c>
      <c r="M320">
        <f t="shared" si="42"/>
        <v>26.944926893471518</v>
      </c>
    </row>
    <row r="321" spans="1:13" x14ac:dyDescent="0.25">
      <c r="A321" s="9">
        <v>958.44999999998595</v>
      </c>
      <c r="B321" s="10">
        <v>69</v>
      </c>
      <c r="C321">
        <f t="shared" si="37"/>
        <v>61.085159731137992</v>
      </c>
      <c r="D321">
        <f t="shared" si="38"/>
        <v>280.15000000001396</v>
      </c>
      <c r="E321">
        <f t="shared" si="39"/>
        <v>7.9148402688620081</v>
      </c>
      <c r="F321">
        <f t="shared" si="44"/>
        <v>3.9920685241419567E-7</v>
      </c>
      <c r="G321">
        <f t="shared" si="44"/>
        <v>2.8894417989660902E-14</v>
      </c>
      <c r="H321">
        <f t="shared" si="44"/>
        <v>6.4670197751694563</v>
      </c>
      <c r="I321">
        <f t="shared" si="44"/>
        <v>0.35216802320710539</v>
      </c>
      <c r="J321">
        <f t="shared" si="44"/>
        <v>4.1132351061704907E-25</v>
      </c>
      <c r="K321">
        <f t="shared" si="40"/>
        <v>6.8191881975834425</v>
      </c>
      <c r="L321">
        <f t="shared" si="41"/>
        <v>1.0956520712785656</v>
      </c>
      <c r="M321">
        <f t="shared" si="42"/>
        <v>1.200453461297011</v>
      </c>
    </row>
    <row r="322" spans="1:13" x14ac:dyDescent="0.25">
      <c r="A322" s="9">
        <v>958.49999999998602</v>
      </c>
      <c r="B322" s="10">
        <v>78</v>
      </c>
      <c r="C322">
        <f t="shared" si="37"/>
        <v>60.933836460344537</v>
      </c>
      <c r="D322">
        <f t="shared" si="38"/>
        <v>280.10000000001389</v>
      </c>
      <c r="E322">
        <f t="shared" si="39"/>
        <v>17.066163539655463</v>
      </c>
      <c r="F322">
        <f t="shared" si="44"/>
        <v>2.760522442479064E-7</v>
      </c>
      <c r="G322">
        <f t="shared" si="44"/>
        <v>1.7839870169170424E-14</v>
      </c>
      <c r="H322">
        <f t="shared" si="44"/>
        <v>5.7262820150403027</v>
      </c>
      <c r="I322">
        <f t="shared" si="44"/>
        <v>0.42327213809548309</v>
      </c>
      <c r="J322">
        <f t="shared" si="44"/>
        <v>2.2194587106608383E-25</v>
      </c>
      <c r="K322">
        <f t="shared" si="40"/>
        <v>6.149554429188048</v>
      </c>
      <c r="L322">
        <f t="shared" si="41"/>
        <v>10.916609110467416</v>
      </c>
      <c r="M322">
        <f t="shared" si="42"/>
        <v>119.17235447074019</v>
      </c>
    </row>
    <row r="323" spans="1:13" x14ac:dyDescent="0.25">
      <c r="A323" s="9">
        <v>958.54999999998597</v>
      </c>
      <c r="B323" s="10">
        <v>80</v>
      </c>
      <c r="C323">
        <f t="shared" si="37"/>
        <v>60.782513189551537</v>
      </c>
      <c r="D323">
        <f t="shared" si="38"/>
        <v>280.05000000001394</v>
      </c>
      <c r="E323">
        <f t="shared" si="39"/>
        <v>19.217486810448463</v>
      </c>
      <c r="F323">
        <f t="shared" si="44"/>
        <v>1.9028954458865881E-7</v>
      </c>
      <c r="G323">
        <f t="shared" si="44"/>
        <v>1.0979935211952445E-14</v>
      </c>
      <c r="H323">
        <f t="shared" si="44"/>
        <v>5.0544234852134631</v>
      </c>
      <c r="I323">
        <f t="shared" si="44"/>
        <v>0.5071305738526819</v>
      </c>
      <c r="J323">
        <f t="shared" si="44"/>
        <v>1.1938257884701303E-25</v>
      </c>
      <c r="K323">
        <f t="shared" si="40"/>
        <v>5.5615542493557006</v>
      </c>
      <c r="L323">
        <f t="shared" si="41"/>
        <v>13.655932561092762</v>
      </c>
      <c r="M323">
        <f t="shared" si="42"/>
        <v>186.4844941131135</v>
      </c>
    </row>
    <row r="324" spans="1:13" x14ac:dyDescent="0.25">
      <c r="A324" s="9">
        <v>958.59999999998604</v>
      </c>
      <c r="B324" s="10">
        <v>76</v>
      </c>
      <c r="C324">
        <f t="shared" si="37"/>
        <v>60.631189918758082</v>
      </c>
      <c r="D324">
        <f t="shared" si="38"/>
        <v>280.00000000001387</v>
      </c>
      <c r="E324">
        <f t="shared" si="39"/>
        <v>15.368810081241918</v>
      </c>
      <c r="F324">
        <f t="shared" si="44"/>
        <v>1.3075819621920181E-7</v>
      </c>
      <c r="G324">
        <f t="shared" si="44"/>
        <v>6.7365605129181092E-15</v>
      </c>
      <c r="H324">
        <f t="shared" si="44"/>
        <v>4.4473455009956222</v>
      </c>
      <c r="I324">
        <f t="shared" si="44"/>
        <v>0.60568979407641732</v>
      </c>
      <c r="J324">
        <f t="shared" si="44"/>
        <v>6.4012559385440766E-26</v>
      </c>
      <c r="K324">
        <f t="shared" si="40"/>
        <v>5.0530354258302426</v>
      </c>
      <c r="L324">
        <f t="shared" si="41"/>
        <v>10.315774655411676</v>
      </c>
      <c r="M324">
        <f t="shared" si="42"/>
        <v>106.41520674123389</v>
      </c>
    </row>
    <row r="325" spans="1:13" x14ac:dyDescent="0.25">
      <c r="A325" s="9">
        <v>958.64999999998599</v>
      </c>
      <c r="B325" s="10">
        <v>77</v>
      </c>
      <c r="C325">
        <f t="shared" si="37"/>
        <v>60.479866647964627</v>
      </c>
      <c r="D325">
        <f t="shared" si="38"/>
        <v>279.95000000001392</v>
      </c>
      <c r="E325">
        <f t="shared" si="39"/>
        <v>16.520133352035373</v>
      </c>
      <c r="F325">
        <f t="shared" si="44"/>
        <v>8.9568080033280385E-8</v>
      </c>
      <c r="G325">
        <f t="shared" si="44"/>
        <v>4.1200928442625891E-15</v>
      </c>
      <c r="H325">
        <f t="shared" si="44"/>
        <v>3.9008608875826773</v>
      </c>
      <c r="I325">
        <f t="shared" si="44"/>
        <v>0.72112585566419785</v>
      </c>
      <c r="J325">
        <f t="shared" si="44"/>
        <v>3.4215254687138288E-26</v>
      </c>
      <c r="K325">
        <f t="shared" si="40"/>
        <v>4.6219868328149589</v>
      </c>
      <c r="L325">
        <f t="shared" si="41"/>
        <v>11.898146519220415</v>
      </c>
      <c r="M325">
        <f t="shared" si="42"/>
        <v>141.56589059283687</v>
      </c>
    </row>
    <row r="326" spans="1:13" x14ac:dyDescent="0.25">
      <c r="A326" s="9">
        <v>958.69999999998595</v>
      </c>
      <c r="B326" s="10">
        <v>57</v>
      </c>
      <c r="C326">
        <f t="shared" si="37"/>
        <v>60.328543377171627</v>
      </c>
      <c r="D326">
        <f t="shared" si="38"/>
        <v>279.90000000001396</v>
      </c>
      <c r="E326">
        <f t="shared" si="39"/>
        <v>-3.3285433771716271</v>
      </c>
      <c r="F326">
        <f t="shared" si="44"/>
        <v>6.1160067834652017E-8</v>
      </c>
      <c r="G326">
        <f t="shared" si="44"/>
        <v>2.5119219438942659E-15</v>
      </c>
      <c r="H326">
        <f t="shared" si="44"/>
        <v>3.4107540654281299</v>
      </c>
      <c r="I326">
        <f t="shared" si="44"/>
        <v>0.8558590127519129</v>
      </c>
      <c r="J326">
        <f t="shared" si="44"/>
        <v>1.8230757410554151E-26</v>
      </c>
      <c r="K326">
        <f t="shared" si="40"/>
        <v>4.2666131393401132</v>
      </c>
      <c r="L326">
        <f t="shared" si="41"/>
        <v>-7.5951565165117403</v>
      </c>
      <c r="M326">
        <f t="shared" si="42"/>
        <v>57.686402510310756</v>
      </c>
    </row>
    <row r="327" spans="1:13" x14ac:dyDescent="0.25">
      <c r="A327" s="9">
        <v>958.74999999998602</v>
      </c>
      <c r="B327" s="10">
        <v>54</v>
      </c>
      <c r="C327">
        <f t="shared" ref="C327:C390" si="45">$P$12*A327+$Q$12</f>
        <v>60.177220106378172</v>
      </c>
      <c r="D327">
        <f t="shared" ref="D327:D390" si="46">$E$2-A327-$N$5</f>
        <v>279.85000000001389</v>
      </c>
      <c r="E327">
        <f t="shared" ref="E327:E390" si="47">B327-C327</f>
        <v>-6.1772201063781722</v>
      </c>
      <c r="F327">
        <f t="shared" si="44"/>
        <v>4.1630631777678203E-8</v>
      </c>
      <c r="G327">
        <f t="shared" si="44"/>
        <v>1.5266364476472639E-15</v>
      </c>
      <c r="H327">
        <f t="shared" si="44"/>
        <v>2.9728342634857809</v>
      </c>
      <c r="I327">
        <f t="shared" si="44"/>
        <v>1.0125669296493471</v>
      </c>
      <c r="J327">
        <f t="shared" si="44"/>
        <v>9.6832244107950008E-27</v>
      </c>
      <c r="K327">
        <f t="shared" ref="K327:K390" si="48">F327+G327+H327+I327+J327</f>
        <v>3.985401234765761</v>
      </c>
      <c r="L327">
        <f t="shared" ref="L327:L390" si="49">E327-K327</f>
        <v>-10.162621341143932</v>
      </c>
      <c r="M327">
        <f t="shared" ref="M327:M390" si="50">(L327)^2</f>
        <v>103.27887252347409</v>
      </c>
    </row>
    <row r="328" spans="1:13" x14ac:dyDescent="0.25">
      <c r="A328" s="9">
        <v>958.79999999998597</v>
      </c>
      <c r="B328" s="10">
        <v>84</v>
      </c>
      <c r="C328">
        <f t="shared" si="45"/>
        <v>60.025896835585172</v>
      </c>
      <c r="D328">
        <f t="shared" si="46"/>
        <v>279.80000000001394</v>
      </c>
      <c r="E328">
        <f t="shared" si="47"/>
        <v>23.974103164414828</v>
      </c>
      <c r="F328">
        <f t="shared" si="44"/>
        <v>2.8248044886253408E-8</v>
      </c>
      <c r="G328">
        <f t="shared" si="44"/>
        <v>9.2490145624010654E-16</v>
      </c>
      <c r="H328">
        <f t="shared" si="44"/>
        <v>2.5829817629181275</v>
      </c>
      <c r="I328">
        <f t="shared" si="44"/>
        <v>1.1941959659384822</v>
      </c>
      <c r="J328">
        <f t="shared" si="44"/>
        <v>5.1270273152885571E-27</v>
      </c>
      <c r="K328">
        <f t="shared" si="48"/>
        <v>3.7771777571046554</v>
      </c>
      <c r="L328">
        <f t="shared" si="49"/>
        <v>20.196925407310172</v>
      </c>
      <c r="M328">
        <f t="shared" si="50"/>
        <v>407.91579590845112</v>
      </c>
    </row>
    <row r="329" spans="1:13" x14ac:dyDescent="0.25">
      <c r="A329" s="9">
        <v>958.84999999998604</v>
      </c>
      <c r="B329" s="10">
        <v>87</v>
      </c>
      <c r="C329">
        <f t="shared" si="45"/>
        <v>59.874573564791717</v>
      </c>
      <c r="D329">
        <f t="shared" si="46"/>
        <v>279.75000000001387</v>
      </c>
      <c r="E329">
        <f t="shared" si="47"/>
        <v>27.125426435208283</v>
      </c>
      <c r="F329">
        <f t="shared" si="44"/>
        <v>1.9107071874869305E-8</v>
      </c>
      <c r="G329">
        <f t="shared" si="44"/>
        <v>5.5858034435683868E-16</v>
      </c>
      <c r="H329">
        <f t="shared" si="44"/>
        <v>2.2371872294939767</v>
      </c>
      <c r="I329">
        <f t="shared" si="44"/>
        <v>1.4039699420695051</v>
      </c>
      <c r="J329">
        <f t="shared" si="44"/>
        <v>2.7060861300566937E-27</v>
      </c>
      <c r="K329">
        <f t="shared" si="48"/>
        <v>3.6411571906705542</v>
      </c>
      <c r="L329">
        <f t="shared" si="49"/>
        <v>23.484269244537728</v>
      </c>
      <c r="M329">
        <f t="shared" si="50"/>
        <v>551.5109019499406</v>
      </c>
    </row>
    <row r="330" spans="1:13" x14ac:dyDescent="0.25">
      <c r="A330" s="9">
        <v>958.89999999998599</v>
      </c>
      <c r="B330" s="10">
        <v>64</v>
      </c>
      <c r="C330">
        <f t="shared" si="45"/>
        <v>59.723250293998717</v>
      </c>
      <c r="D330">
        <f t="shared" si="46"/>
        <v>279.70000000001392</v>
      </c>
      <c r="E330">
        <f t="shared" si="47"/>
        <v>4.2767497060012829</v>
      </c>
      <c r="F330">
        <f t="shared" si="44"/>
        <v>1.2883392250432747E-8</v>
      </c>
      <c r="G330">
        <f t="shared" si="44"/>
        <v>3.3628398508152605E-16</v>
      </c>
      <c r="H330">
        <f t="shared" si="44"/>
        <v>1.9315843276673557</v>
      </c>
      <c r="I330">
        <f t="shared" si="44"/>
        <v>1.6453957449257655</v>
      </c>
      <c r="J330">
        <f t="shared" si="44"/>
        <v>1.4237965920801801E-27</v>
      </c>
      <c r="K330">
        <f t="shared" si="48"/>
        <v>3.5769800854765137</v>
      </c>
      <c r="L330">
        <f t="shared" si="49"/>
        <v>0.69976962052476921</v>
      </c>
      <c r="M330">
        <f t="shared" si="50"/>
        <v>0.48967752180937951</v>
      </c>
    </row>
    <row r="331" spans="1:13" x14ac:dyDescent="0.25">
      <c r="A331" s="9">
        <v>958.94999999998504</v>
      </c>
      <c r="B331" s="10">
        <v>69</v>
      </c>
      <c r="C331">
        <f t="shared" si="45"/>
        <v>59.571927023208445</v>
      </c>
      <c r="D331">
        <f t="shared" si="46"/>
        <v>279.65000000001487</v>
      </c>
      <c r="E331">
        <f t="shared" si="47"/>
        <v>9.4280729767915545</v>
      </c>
      <c r="F331">
        <f t="shared" si="44"/>
        <v>8.659576867520411E-9</v>
      </c>
      <c r="G331">
        <f t="shared" si="44"/>
        <v>2.0181668621979486E-16</v>
      </c>
      <c r="H331">
        <f t="shared" si="44"/>
        <v>1.6624759222287369</v>
      </c>
      <c r="I331">
        <f t="shared" si="44"/>
        <v>1.9222650925895637</v>
      </c>
      <c r="J331">
        <f t="shared" si="44"/>
        <v>7.4676616526819933E-28</v>
      </c>
      <c r="K331">
        <f t="shared" si="48"/>
        <v>3.5847410234778776</v>
      </c>
      <c r="L331">
        <f t="shared" si="49"/>
        <v>5.8433319533136769</v>
      </c>
      <c r="M331">
        <f t="shared" si="50"/>
        <v>34.144528316616629</v>
      </c>
    </row>
    <row r="332" spans="1:13" x14ac:dyDescent="0.25">
      <c r="A332" s="9">
        <v>958.99999999998499</v>
      </c>
      <c r="B332" s="10">
        <v>76</v>
      </c>
      <c r="C332">
        <f t="shared" si="45"/>
        <v>59.420603752414991</v>
      </c>
      <c r="D332">
        <f t="shared" si="46"/>
        <v>279.60000000001492</v>
      </c>
      <c r="E332">
        <f t="shared" si="47"/>
        <v>16.579396247585009</v>
      </c>
      <c r="F332">
        <f t="shared" si="44"/>
        <v>5.8022102685842152E-9</v>
      </c>
      <c r="G332">
        <f t="shared" si="44"/>
        <v>1.2073642329686951E-16</v>
      </c>
      <c r="H332">
        <f t="shared" si="44"/>
        <v>1.426354264427752</v>
      </c>
      <c r="I332">
        <f t="shared" si="44"/>
        <v>2.2386517486804181</v>
      </c>
      <c r="J332">
        <f t="shared" si="44"/>
        <v>3.9043762803474357E-28</v>
      </c>
      <c r="K332">
        <f t="shared" si="48"/>
        <v>3.6650060189103808</v>
      </c>
      <c r="L332">
        <f t="shared" si="49"/>
        <v>12.914390228674629</v>
      </c>
      <c r="M332">
        <f t="shared" si="50"/>
        <v>166.78147497848673</v>
      </c>
    </row>
    <row r="333" spans="1:13" x14ac:dyDescent="0.25">
      <c r="A333" s="9">
        <v>959.04999999998495</v>
      </c>
      <c r="B333" s="10">
        <v>77</v>
      </c>
      <c r="C333">
        <f t="shared" si="45"/>
        <v>59.26928048162199</v>
      </c>
      <c r="D333">
        <f t="shared" si="46"/>
        <v>279.55000000001496</v>
      </c>
      <c r="E333">
        <f t="shared" si="47"/>
        <v>17.73071951837801</v>
      </c>
      <c r="F333">
        <f t="shared" si="44"/>
        <v>3.8754363165490088E-9</v>
      </c>
      <c r="G333">
        <f t="shared" si="44"/>
        <v>7.2002883849411978E-17</v>
      </c>
      <c r="H333">
        <f t="shared" si="44"/>
        <v>1.2199156290787425</v>
      </c>
      <c r="I333">
        <f t="shared" si="44"/>
        <v>2.5989034619587255</v>
      </c>
      <c r="J333">
        <f t="shared" si="44"/>
        <v>2.034928004442728E-28</v>
      </c>
      <c r="K333">
        <f t="shared" si="48"/>
        <v>3.8188190949129046</v>
      </c>
      <c r="L333">
        <f t="shared" si="49"/>
        <v>13.911900423465106</v>
      </c>
      <c r="M333">
        <f t="shared" si="50"/>
        <v>193.5409733924086</v>
      </c>
    </row>
    <row r="334" spans="1:13" x14ac:dyDescent="0.25">
      <c r="A334" s="9">
        <v>959.09999999998502</v>
      </c>
      <c r="B334" s="10">
        <v>77</v>
      </c>
      <c r="C334">
        <f t="shared" si="45"/>
        <v>59.117957210828536</v>
      </c>
      <c r="D334">
        <f t="shared" si="46"/>
        <v>279.50000000001489</v>
      </c>
      <c r="E334">
        <f t="shared" si="47"/>
        <v>17.882042789171464</v>
      </c>
      <c r="F334">
        <f t="shared" si="44"/>
        <v>2.5803468978440285E-9</v>
      </c>
      <c r="G334">
        <f t="shared" si="44"/>
        <v>4.2804736279937534E-17</v>
      </c>
      <c r="H334">
        <f t="shared" si="44"/>
        <v>1.0400699181762125</v>
      </c>
      <c r="I334">
        <f t="shared" si="44"/>
        <v>3.0076279096746426</v>
      </c>
      <c r="J334">
        <f t="shared" si="44"/>
        <v>1.0572477779505532E-28</v>
      </c>
      <c r="K334">
        <f t="shared" si="48"/>
        <v>4.0476978304312023</v>
      </c>
      <c r="L334">
        <f t="shared" si="49"/>
        <v>13.834344958740262</v>
      </c>
      <c r="M334">
        <f t="shared" si="50"/>
        <v>191.38910043742212</v>
      </c>
    </row>
    <row r="335" spans="1:13" x14ac:dyDescent="0.25">
      <c r="A335" s="9">
        <v>959.14999999998497</v>
      </c>
      <c r="B335" s="10">
        <v>70</v>
      </c>
      <c r="C335">
        <f t="shared" si="45"/>
        <v>58.966633940035535</v>
      </c>
      <c r="D335">
        <f t="shared" si="46"/>
        <v>279.45000000001494</v>
      </c>
      <c r="E335">
        <f t="shared" si="47"/>
        <v>11.033366059964465</v>
      </c>
      <c r="F335">
        <f t="shared" si="44"/>
        <v>1.7126394220323889E-9</v>
      </c>
      <c r="G335">
        <f t="shared" si="44"/>
        <v>2.5366708018165752E-17</v>
      </c>
      <c r="H335">
        <f t="shared" si="44"/>
        <v>0.88394577701926569</v>
      </c>
      <c r="I335">
        <f t="shared" si="44"/>
        <v>3.4696719456300076</v>
      </c>
      <c r="J335">
        <f t="shared" si="44"/>
        <v>5.4756396956599976E-29</v>
      </c>
      <c r="K335">
        <f t="shared" si="48"/>
        <v>4.3536177243619125</v>
      </c>
      <c r="L335">
        <f t="shared" si="49"/>
        <v>6.679748335602552</v>
      </c>
      <c r="M335">
        <f t="shared" si="50"/>
        <v>44.619037826985064</v>
      </c>
    </row>
    <row r="336" spans="1:13" x14ac:dyDescent="0.25">
      <c r="A336" s="9">
        <v>959.19999999998504</v>
      </c>
      <c r="B336" s="10">
        <v>86</v>
      </c>
      <c r="C336">
        <f t="shared" si="45"/>
        <v>58.815310669242081</v>
      </c>
      <c r="D336">
        <f t="shared" si="46"/>
        <v>279.40000000001487</v>
      </c>
      <c r="E336">
        <f t="shared" si="47"/>
        <v>27.184689330757919</v>
      </c>
      <c r="F336">
        <f t="shared" si="44"/>
        <v>1.1331414519419739E-9</v>
      </c>
      <c r="G336">
        <f t="shared" si="44"/>
        <v>1.4985344933500096E-17</v>
      </c>
      <c r="H336">
        <f t="shared" si="44"/>
        <v>0.74889178202232132</v>
      </c>
      <c r="I336">
        <f t="shared" si="44"/>
        <v>3.9900934993930743</v>
      </c>
      <c r="J336">
        <f t="shared" si="44"/>
        <v>2.8269836395993778E-29</v>
      </c>
      <c r="K336">
        <f t="shared" si="48"/>
        <v>4.738985282548537</v>
      </c>
      <c r="L336">
        <f t="shared" si="49"/>
        <v>22.445704048209382</v>
      </c>
      <c r="M336">
        <f t="shared" si="50"/>
        <v>503.80963021980307</v>
      </c>
    </row>
    <row r="337" spans="1:13" x14ac:dyDescent="0.25">
      <c r="A337" s="9">
        <v>959.24999999998499</v>
      </c>
      <c r="B337" s="10">
        <v>82</v>
      </c>
      <c r="C337">
        <f t="shared" si="45"/>
        <v>58.663987398449081</v>
      </c>
      <c r="D337">
        <f t="shared" si="46"/>
        <v>279.35000000001492</v>
      </c>
      <c r="E337">
        <f t="shared" si="47"/>
        <v>23.336012601550919</v>
      </c>
      <c r="F337">
        <f t="shared" si="44"/>
        <v>7.4736484790569562E-10</v>
      </c>
      <c r="G337">
        <f t="shared" si="44"/>
        <v>8.8246954775687313E-18</v>
      </c>
      <c r="H337">
        <f t="shared" si="44"/>
        <v>0.63247425780760647</v>
      </c>
      <c r="I337">
        <f t="shared" si="44"/>
        <v>4.5741255433632011</v>
      </c>
      <c r="J337">
        <f t="shared" si="44"/>
        <v>1.4549299255598621E-29</v>
      </c>
      <c r="K337">
        <f t="shared" si="48"/>
        <v>5.2065998019181725</v>
      </c>
      <c r="L337">
        <f t="shared" si="49"/>
        <v>18.129412799632746</v>
      </c>
      <c r="M337">
        <f t="shared" si="50"/>
        <v>328.67560845948765</v>
      </c>
    </row>
    <row r="338" spans="1:13" x14ac:dyDescent="0.25">
      <c r="A338" s="9">
        <v>959.29999999998495</v>
      </c>
      <c r="B338" s="10">
        <v>80</v>
      </c>
      <c r="C338">
        <f t="shared" si="45"/>
        <v>58.51266412765608</v>
      </c>
      <c r="D338">
        <f t="shared" si="46"/>
        <v>279.30000000001496</v>
      </c>
      <c r="E338">
        <f t="shared" si="47"/>
        <v>21.48733587234392</v>
      </c>
      <c r="F338">
        <f t="shared" si="44"/>
        <v>4.9137330291626676E-10</v>
      </c>
      <c r="G338">
        <f t="shared" si="44"/>
        <v>5.1803972130111203E-18</v>
      </c>
      <c r="H338">
        <f t="shared" si="44"/>
        <v>0.53247226680819093</v>
      </c>
      <c r="I338">
        <f t="shared" si="44"/>
        <v>5.2271316415849691</v>
      </c>
      <c r="J338">
        <f t="shared" si="44"/>
        <v>7.4643364714578666E-30</v>
      </c>
      <c r="K338">
        <f t="shared" si="48"/>
        <v>5.7596039088845332</v>
      </c>
      <c r="L338">
        <f t="shared" si="49"/>
        <v>15.727731963459387</v>
      </c>
      <c r="M338">
        <f t="shared" si="50"/>
        <v>247.36155271442206</v>
      </c>
    </row>
    <row r="339" spans="1:13" x14ac:dyDescent="0.25">
      <c r="A339" s="9">
        <v>959.34999999998502</v>
      </c>
      <c r="B339" s="10">
        <v>79</v>
      </c>
      <c r="C339">
        <f t="shared" si="45"/>
        <v>58.361340856862626</v>
      </c>
      <c r="D339">
        <f t="shared" si="46"/>
        <v>279.25000000001489</v>
      </c>
      <c r="E339">
        <f t="shared" si="47"/>
        <v>20.638659143137374</v>
      </c>
      <c r="F339">
        <f t="shared" si="44"/>
        <v>3.2204814085966562E-10</v>
      </c>
      <c r="G339">
        <f t="shared" si="44"/>
        <v>3.0314942171137367E-18</v>
      </c>
      <c r="H339">
        <f t="shared" si="44"/>
        <v>0.44687028984222371</v>
      </c>
      <c r="I339">
        <f t="shared" si="44"/>
        <v>5.9545527193059327</v>
      </c>
      <c r="J339">
        <f t="shared" si="44"/>
        <v>3.8174265432313293E-30</v>
      </c>
      <c r="K339">
        <f t="shared" si="48"/>
        <v>6.4014230094702045</v>
      </c>
      <c r="L339">
        <f t="shared" si="49"/>
        <v>14.237236133667171</v>
      </c>
      <c r="M339">
        <f t="shared" si="50"/>
        <v>202.69889272579815</v>
      </c>
    </row>
    <row r="340" spans="1:13" x14ac:dyDescent="0.25">
      <c r="A340" s="9">
        <v>959.39999999998497</v>
      </c>
      <c r="B340" s="10">
        <v>74</v>
      </c>
      <c r="C340">
        <f t="shared" si="45"/>
        <v>58.210017586069171</v>
      </c>
      <c r="D340">
        <f t="shared" si="46"/>
        <v>279.20000000001494</v>
      </c>
      <c r="E340">
        <f t="shared" si="47"/>
        <v>15.789982413930829</v>
      </c>
      <c r="F340">
        <f t="shared" si="44"/>
        <v>2.1040709755106943E-10</v>
      </c>
      <c r="G340">
        <f t="shared" si="44"/>
        <v>1.7684011019118176E-18</v>
      </c>
      <c r="H340">
        <f t="shared" si="44"/>
        <v>0.37384908309686204</v>
      </c>
      <c r="I340">
        <f t="shared" si="44"/>
        <v>6.761844845920379</v>
      </c>
      <c r="J340">
        <f t="shared" si="44"/>
        <v>1.9461688611508341E-30</v>
      </c>
      <c r="K340">
        <f t="shared" si="48"/>
        <v>7.1356939292276484</v>
      </c>
      <c r="L340">
        <f t="shared" si="49"/>
        <v>8.65428848470318</v>
      </c>
      <c r="M340">
        <f t="shared" si="50"/>
        <v>74.896709176466061</v>
      </c>
    </row>
    <row r="341" spans="1:13" x14ac:dyDescent="0.25">
      <c r="A341" s="9">
        <v>959.44999999998504</v>
      </c>
      <c r="B341" s="10">
        <v>83</v>
      </c>
      <c r="C341">
        <f t="shared" si="45"/>
        <v>58.058694315275716</v>
      </c>
      <c r="D341">
        <f t="shared" si="46"/>
        <v>279.15000000001487</v>
      </c>
      <c r="E341">
        <f t="shared" si="47"/>
        <v>24.941305684724284</v>
      </c>
      <c r="F341">
        <f t="shared" si="44"/>
        <v>1.3703462775989847E-10</v>
      </c>
      <c r="G341">
        <f t="shared" si="44"/>
        <v>1.0283362827496519E-18</v>
      </c>
      <c r="H341">
        <f t="shared" si="44"/>
        <v>0.31177515785468962</v>
      </c>
      <c r="I341">
        <f t="shared" si="44"/>
        <v>7.6544080055809829</v>
      </c>
      <c r="J341">
        <f t="shared" si="44"/>
        <v>9.8905558540437681E-31</v>
      </c>
      <c r="K341">
        <f t="shared" si="48"/>
        <v>7.9661831635727074</v>
      </c>
      <c r="L341">
        <f t="shared" si="49"/>
        <v>16.975122521151576</v>
      </c>
      <c r="M341">
        <f t="shared" si="50"/>
        <v>288.15478460810743</v>
      </c>
    </row>
    <row r="342" spans="1:13" x14ac:dyDescent="0.25">
      <c r="A342" s="9">
        <v>959.49999999998499</v>
      </c>
      <c r="B342" s="10">
        <v>69</v>
      </c>
      <c r="C342">
        <f t="shared" si="45"/>
        <v>57.907371044482716</v>
      </c>
      <c r="D342">
        <f t="shared" si="46"/>
        <v>279.10000000001492</v>
      </c>
      <c r="E342">
        <f t="shared" si="47"/>
        <v>11.092628955517284</v>
      </c>
      <c r="F342">
        <f t="shared" si="44"/>
        <v>8.896734143540717E-11</v>
      </c>
      <c r="G342">
        <f t="shared" si="44"/>
        <v>5.9610105626198543E-19</v>
      </c>
      <c r="H342">
        <f t="shared" si="44"/>
        <v>0.25918928606280167</v>
      </c>
      <c r="I342">
        <f t="shared" si="44"/>
        <v>8.6375060378850552</v>
      </c>
      <c r="J342">
        <f t="shared" si="44"/>
        <v>5.0106172572721729E-31</v>
      </c>
      <c r="K342">
        <f t="shared" si="48"/>
        <v>8.8966953240368234</v>
      </c>
      <c r="L342">
        <f t="shared" si="49"/>
        <v>2.1959336314804609</v>
      </c>
      <c r="M342">
        <f t="shared" si="50"/>
        <v>4.8221245138669646</v>
      </c>
    </row>
    <row r="343" spans="1:13" x14ac:dyDescent="0.25">
      <c r="A343" s="9">
        <v>959.54999999998495</v>
      </c>
      <c r="B343" s="10">
        <v>83</v>
      </c>
      <c r="C343">
        <f t="shared" si="45"/>
        <v>57.756047773689716</v>
      </c>
      <c r="D343">
        <f t="shared" si="46"/>
        <v>279.05000000001496</v>
      </c>
      <c r="E343">
        <f t="shared" si="47"/>
        <v>25.243952226310284</v>
      </c>
      <c r="F343">
        <f t="shared" si="44"/>
        <v>5.7578619916536973E-11</v>
      </c>
      <c r="G343">
        <f t="shared" si="44"/>
        <v>3.4445696695126583E-19</v>
      </c>
      <c r="H343">
        <f t="shared" si="44"/>
        <v>0.21479438924621871</v>
      </c>
      <c r="I343">
        <f t="shared" si="44"/>
        <v>9.7161781633446438</v>
      </c>
      <c r="J343">
        <f t="shared" si="44"/>
        <v>2.530417075191924E-31</v>
      </c>
      <c r="K343">
        <f t="shared" si="48"/>
        <v>9.9309725526484414</v>
      </c>
      <c r="L343">
        <f t="shared" si="49"/>
        <v>15.312979673661843</v>
      </c>
      <c r="M343">
        <f t="shared" si="50"/>
        <v>234.48734648598077</v>
      </c>
    </row>
    <row r="344" spans="1:13" x14ac:dyDescent="0.25">
      <c r="A344" s="9">
        <v>959.59999999998502</v>
      </c>
      <c r="B344" s="10">
        <v>90</v>
      </c>
      <c r="C344">
        <f t="shared" si="45"/>
        <v>57.604724502896261</v>
      </c>
      <c r="D344">
        <f t="shared" si="46"/>
        <v>279.00000000001489</v>
      </c>
      <c r="E344">
        <f t="shared" si="47"/>
        <v>32.395275497103739</v>
      </c>
      <c r="F344">
        <f t="shared" si="44"/>
        <v>3.7146871128334635E-11</v>
      </c>
      <c r="G344">
        <f t="shared" si="44"/>
        <v>1.984176970483943E-19</v>
      </c>
      <c r="H344">
        <f t="shared" si="44"/>
        <v>0.17744312189667671</v>
      </c>
      <c r="I344">
        <f t="shared" si="44"/>
        <v>10.895142760756388</v>
      </c>
      <c r="J344">
        <f t="shared" si="44"/>
        <v>1.2738648050886378E-31</v>
      </c>
      <c r="K344">
        <f t="shared" si="48"/>
        <v>11.072585882690211</v>
      </c>
      <c r="L344">
        <f t="shared" si="49"/>
        <v>21.322689614413527</v>
      </c>
      <c r="M344">
        <f t="shared" si="50"/>
        <v>454.65709239261849</v>
      </c>
    </row>
    <row r="345" spans="1:13" x14ac:dyDescent="0.25">
      <c r="A345" s="9">
        <v>959.64999999998497</v>
      </c>
      <c r="B345" s="10">
        <v>78</v>
      </c>
      <c r="C345">
        <f t="shared" si="45"/>
        <v>57.453401232103261</v>
      </c>
      <c r="D345">
        <f t="shared" si="46"/>
        <v>278.95000000001494</v>
      </c>
      <c r="E345">
        <f t="shared" si="47"/>
        <v>20.546598767896739</v>
      </c>
      <c r="F345">
        <f t="shared" si="44"/>
        <v>2.3889858461632782E-11</v>
      </c>
      <c r="G345">
        <f t="shared" si="44"/>
        <v>1.1393474530200988E-19</v>
      </c>
      <c r="H345">
        <f t="shared" si="44"/>
        <v>0.14612541462079801</v>
      </c>
      <c r="I345">
        <f t="shared" si="44"/>
        <v>12.178694331576599</v>
      </c>
      <c r="J345">
        <f t="shared" si="44"/>
        <v>6.3927087411410244E-32</v>
      </c>
      <c r="K345">
        <f t="shared" si="48"/>
        <v>12.324819746221287</v>
      </c>
      <c r="L345">
        <f t="shared" si="49"/>
        <v>8.2217790216754523</v>
      </c>
      <c r="M345">
        <f t="shared" si="50"/>
        <v>67.59765028126256</v>
      </c>
    </row>
    <row r="346" spans="1:13" x14ac:dyDescent="0.25">
      <c r="A346" s="9">
        <v>959.69999999998504</v>
      </c>
      <c r="B346" s="10">
        <v>84</v>
      </c>
      <c r="C346">
        <f t="shared" si="45"/>
        <v>57.302077961309806</v>
      </c>
      <c r="D346">
        <f t="shared" si="46"/>
        <v>278.90000000001487</v>
      </c>
      <c r="E346">
        <f t="shared" si="47"/>
        <v>26.697922038690194</v>
      </c>
      <c r="F346">
        <f t="shared" si="44"/>
        <v>1.5315644037226712E-11</v>
      </c>
      <c r="G346">
        <f t="shared" si="44"/>
        <v>6.5217225162171109E-20</v>
      </c>
      <c r="H346">
        <f t="shared" si="44"/>
        <v>0.11995619812378609</v>
      </c>
      <c r="I346">
        <f t="shared" si="44"/>
        <v>13.570594863724809</v>
      </c>
      <c r="J346">
        <f t="shared" si="44"/>
        <v>3.1979881244765169E-32</v>
      </c>
      <c r="K346">
        <f t="shared" si="48"/>
        <v>13.690551061863911</v>
      </c>
      <c r="L346">
        <f t="shared" si="49"/>
        <v>13.007370976826284</v>
      </c>
      <c r="M346">
        <f t="shared" si="50"/>
        <v>169.19169972878274</v>
      </c>
    </row>
    <row r="347" spans="1:13" x14ac:dyDescent="0.25">
      <c r="A347" s="9">
        <v>959.74999999998499</v>
      </c>
      <c r="B347" s="10">
        <v>91</v>
      </c>
      <c r="C347">
        <f t="shared" si="45"/>
        <v>57.150754690516806</v>
      </c>
      <c r="D347">
        <f t="shared" si="46"/>
        <v>278.85000000001492</v>
      </c>
      <c r="E347">
        <f t="shared" si="47"/>
        <v>33.849245309483194</v>
      </c>
      <c r="F347">
        <f t="shared" si="44"/>
        <v>9.7878499071372137E-12</v>
      </c>
      <c r="G347">
        <f t="shared" si="44"/>
        <v>3.721335253613764E-20</v>
      </c>
      <c r="H347">
        <f t="shared" si="44"/>
        <v>9.8163487392122689E-2</v>
      </c>
      <c r="I347">
        <f t="shared" si="44"/>
        <v>15.073961086676103</v>
      </c>
      <c r="J347">
        <f t="shared" si="44"/>
        <v>1.5947739209679798E-32</v>
      </c>
      <c r="K347">
        <f t="shared" si="48"/>
        <v>15.172124574078014</v>
      </c>
      <c r="L347">
        <f t="shared" si="49"/>
        <v>18.677120735405182</v>
      </c>
      <c r="M347">
        <f t="shared" si="50"/>
        <v>348.83483896490225</v>
      </c>
    </row>
    <row r="348" spans="1:13" x14ac:dyDescent="0.25">
      <c r="A348" s="9">
        <v>959.79999999998495</v>
      </c>
      <c r="B348" s="10">
        <v>90</v>
      </c>
      <c r="C348">
        <f t="shared" si="45"/>
        <v>56.999431419723351</v>
      </c>
      <c r="D348">
        <f t="shared" si="46"/>
        <v>278.80000000001496</v>
      </c>
      <c r="E348">
        <f t="shared" si="47"/>
        <v>33.000568580276649</v>
      </c>
      <c r="F348">
        <f t="shared" si="44"/>
        <v>6.2354770863959097E-12</v>
      </c>
      <c r="G348">
        <f t="shared" si="44"/>
        <v>2.1167307915608491E-20</v>
      </c>
      <c r="H348">
        <f t="shared" si="44"/>
        <v>8.0076966858152132E-2</v>
      </c>
      <c r="I348">
        <f t="shared" si="44"/>
        <v>16.691149383547533</v>
      </c>
      <c r="J348">
        <f t="shared" si="44"/>
        <v>7.9277829841795487E-33</v>
      </c>
      <c r="K348">
        <f t="shared" si="48"/>
        <v>16.771226350411919</v>
      </c>
      <c r="L348">
        <f t="shared" si="49"/>
        <v>16.229342229864731</v>
      </c>
      <c r="M348">
        <f t="shared" si="50"/>
        <v>263.39154921407072</v>
      </c>
    </row>
    <row r="349" spans="1:13" x14ac:dyDescent="0.25">
      <c r="A349" s="9">
        <v>959.84999999998502</v>
      </c>
      <c r="B349" s="10">
        <v>100</v>
      </c>
      <c r="C349">
        <f t="shared" si="45"/>
        <v>56.848108148929896</v>
      </c>
      <c r="D349">
        <f t="shared" si="46"/>
        <v>278.75000000001489</v>
      </c>
      <c r="E349">
        <f t="shared" si="47"/>
        <v>43.151891851070104</v>
      </c>
      <c r="F349">
        <f t="shared" si="44"/>
        <v>3.959883635477194E-12</v>
      </c>
      <c r="G349">
        <f t="shared" si="44"/>
        <v>1.2002253833097596E-20</v>
      </c>
      <c r="H349">
        <f t="shared" si="44"/>
        <v>6.5117182337641757E-2</v>
      </c>
      <c r="I349">
        <f t="shared" si="44"/>
        <v>18.423640384671803</v>
      </c>
      <c r="J349">
        <f t="shared" si="44"/>
        <v>3.9285721269556293E-33</v>
      </c>
      <c r="K349">
        <f t="shared" si="48"/>
        <v>18.488757567013405</v>
      </c>
      <c r="L349">
        <f t="shared" si="49"/>
        <v>24.663134284056699</v>
      </c>
      <c r="M349">
        <f t="shared" si="50"/>
        <v>608.27019271341294</v>
      </c>
    </row>
    <row r="350" spans="1:13" x14ac:dyDescent="0.25">
      <c r="A350" s="9">
        <v>959.89999999998497</v>
      </c>
      <c r="B350" s="10">
        <v>101</v>
      </c>
      <c r="C350">
        <f t="shared" si="45"/>
        <v>56.696784878136896</v>
      </c>
      <c r="D350">
        <f t="shared" si="46"/>
        <v>278.70000000001494</v>
      </c>
      <c r="E350">
        <f t="shared" si="47"/>
        <v>44.303215121863104</v>
      </c>
      <c r="F350">
        <f t="shared" si="44"/>
        <v>2.5068336171003967E-12</v>
      </c>
      <c r="G350">
        <f t="shared" si="44"/>
        <v>6.7840702573090011E-21</v>
      </c>
      <c r="H350">
        <f t="shared" si="44"/>
        <v>5.2785414376733668E-2</v>
      </c>
      <c r="I350">
        <f t="shared" si="44"/>
        <v>20.271925502033124</v>
      </c>
      <c r="J350">
        <f t="shared" si="44"/>
        <v>1.9406537620706777E-33</v>
      </c>
      <c r="K350">
        <f t="shared" si="48"/>
        <v>20.324710916412364</v>
      </c>
      <c r="L350">
        <f t="shared" si="49"/>
        <v>23.97850420545074</v>
      </c>
      <c r="M350">
        <f t="shared" si="50"/>
        <v>574.96866393081882</v>
      </c>
    </row>
    <row r="351" spans="1:13" x14ac:dyDescent="0.25">
      <c r="A351" s="9">
        <v>959.94999999998504</v>
      </c>
      <c r="B351" s="10">
        <v>95</v>
      </c>
      <c r="C351">
        <f t="shared" si="45"/>
        <v>56.545461607343441</v>
      </c>
      <c r="D351">
        <f t="shared" si="46"/>
        <v>278.65000000001487</v>
      </c>
      <c r="E351">
        <f t="shared" si="47"/>
        <v>38.454538392656559</v>
      </c>
      <c r="F351">
        <f t="shared" si="44"/>
        <v>1.5819725583713267E-12</v>
      </c>
      <c r="G351">
        <f t="shared" si="44"/>
        <v>3.8225063557745743E-21</v>
      </c>
      <c r="H351">
        <f t="shared" si="44"/>
        <v>4.2654280442883122E-2</v>
      </c>
      <c r="I351">
        <f t="shared" si="44"/>
        <v>22.2353978648622</v>
      </c>
      <c r="J351">
        <f t="shared" si="44"/>
        <v>9.5563431418008639E-34</v>
      </c>
      <c r="K351">
        <f t="shared" si="48"/>
        <v>22.278052145306667</v>
      </c>
      <c r="L351">
        <f t="shared" si="49"/>
        <v>16.176486247349892</v>
      </c>
      <c r="M351">
        <f t="shared" si="50"/>
        <v>261.67870731070019</v>
      </c>
    </row>
    <row r="352" spans="1:13" x14ac:dyDescent="0.25">
      <c r="A352" s="9">
        <v>959.99999999998499</v>
      </c>
      <c r="B352" s="10">
        <v>89</v>
      </c>
      <c r="C352">
        <f t="shared" si="45"/>
        <v>56.394138336550441</v>
      </c>
      <c r="D352">
        <f t="shared" si="46"/>
        <v>278.60000000001492</v>
      </c>
      <c r="E352">
        <f t="shared" si="47"/>
        <v>32.605861663449559</v>
      </c>
      <c r="F352">
        <f t="shared" si="44"/>
        <v>9.9518250157658165E-13</v>
      </c>
      <c r="G352">
        <f t="shared" si="44"/>
        <v>2.1470217557480916E-21</v>
      </c>
      <c r="H352">
        <f t="shared" si="44"/>
        <v>3.4359090117115472E-2</v>
      </c>
      <c r="I352">
        <f t="shared" si="44"/>
        <v>24.312250273899409</v>
      </c>
      <c r="J352">
        <f t="shared" si="44"/>
        <v>4.6910035598792367E-34</v>
      </c>
      <c r="K352">
        <f t="shared" si="48"/>
        <v>24.346609364017521</v>
      </c>
      <c r="L352">
        <f t="shared" si="49"/>
        <v>8.2592522994320383</v>
      </c>
      <c r="M352">
        <f t="shared" si="50"/>
        <v>68.215248545673418</v>
      </c>
    </row>
    <row r="353" spans="1:13" x14ac:dyDescent="0.25">
      <c r="A353" s="9">
        <v>960.04999999998404</v>
      </c>
      <c r="B353" s="10">
        <v>104</v>
      </c>
      <c r="C353">
        <f t="shared" si="45"/>
        <v>56.242815065760169</v>
      </c>
      <c r="D353">
        <f t="shared" si="46"/>
        <v>278.55000000001587</v>
      </c>
      <c r="E353">
        <f t="shared" si="47"/>
        <v>47.757184934239831</v>
      </c>
      <c r="F353">
        <f t="shared" si="44"/>
        <v>6.2407511617833971E-13</v>
      </c>
      <c r="G353">
        <f t="shared" si="44"/>
        <v>1.2021399327578724E-21</v>
      </c>
      <c r="H353">
        <f t="shared" si="44"/>
        <v>2.758995795761407E-2</v>
      </c>
      <c r="I353">
        <f t="shared" si="44"/>
        <v>26.499382896585107</v>
      </c>
      <c r="J353">
        <f t="shared" si="44"/>
        <v>2.295462165909305E-34</v>
      </c>
      <c r="K353">
        <f t="shared" si="48"/>
        <v>26.526972854543345</v>
      </c>
      <c r="L353">
        <f t="shared" si="49"/>
        <v>21.230212079696486</v>
      </c>
      <c r="M353">
        <f t="shared" si="50"/>
        <v>450.7219049488906</v>
      </c>
    </row>
    <row r="354" spans="1:13" x14ac:dyDescent="0.25">
      <c r="A354" s="9">
        <v>960.09999999998399</v>
      </c>
      <c r="B354" s="10">
        <v>93</v>
      </c>
      <c r="C354">
        <f t="shared" si="45"/>
        <v>56.091491794967169</v>
      </c>
      <c r="D354">
        <f t="shared" si="46"/>
        <v>278.50000000001592</v>
      </c>
      <c r="E354">
        <f t="shared" si="47"/>
        <v>36.908508205032831</v>
      </c>
      <c r="F354">
        <f t="shared" si="44"/>
        <v>3.9012281656434474E-13</v>
      </c>
      <c r="G354">
        <f t="shared" si="44"/>
        <v>6.7097131237593609E-22</v>
      </c>
      <c r="H354">
        <f t="shared" si="44"/>
        <v>2.208466279693274E-2</v>
      </c>
      <c r="I354">
        <f t="shared" si="44"/>
        <v>28.792323468766785</v>
      </c>
      <c r="J354">
        <f t="shared" si="44"/>
        <v>1.1197082169765105E-34</v>
      </c>
      <c r="K354">
        <f t="shared" si="48"/>
        <v>28.814408131564107</v>
      </c>
      <c r="L354">
        <f t="shared" si="49"/>
        <v>8.0941000734687236</v>
      </c>
      <c r="M354">
        <f t="shared" si="50"/>
        <v>65.514455999326401</v>
      </c>
    </row>
    <row r="355" spans="1:13" x14ac:dyDescent="0.25">
      <c r="A355" s="9">
        <v>960.14999999998395</v>
      </c>
      <c r="B355" s="10">
        <v>106</v>
      </c>
      <c r="C355">
        <f t="shared" si="45"/>
        <v>55.940168524173714</v>
      </c>
      <c r="D355">
        <f t="shared" si="46"/>
        <v>278.45000000001596</v>
      </c>
      <c r="E355">
        <f t="shared" si="47"/>
        <v>50.059831475826286</v>
      </c>
      <c r="F355">
        <f t="shared" si="44"/>
        <v>2.4310628428863696E-13</v>
      </c>
      <c r="G355">
        <f t="shared" si="44"/>
        <v>3.7332169600469388E-22</v>
      </c>
      <c r="H355">
        <f t="shared" si="44"/>
        <v>1.7622229629906339E-2</v>
      </c>
      <c r="I355">
        <f t="shared" si="44"/>
        <v>31.185162742553594</v>
      </c>
      <c r="J355">
        <f t="shared" si="44"/>
        <v>5.444649675126995E-35</v>
      </c>
      <c r="K355">
        <f t="shared" si="48"/>
        <v>31.202784972183743</v>
      </c>
      <c r="L355">
        <f t="shared" si="49"/>
        <v>18.857046503642543</v>
      </c>
      <c r="M355">
        <f t="shared" si="50"/>
        <v>355.58820284053746</v>
      </c>
    </row>
    <row r="356" spans="1:13" x14ac:dyDescent="0.25">
      <c r="A356" s="9">
        <v>960.19999999998402</v>
      </c>
      <c r="B356" s="10">
        <v>104</v>
      </c>
      <c r="C356">
        <f t="shared" si="45"/>
        <v>55.788845253380259</v>
      </c>
      <c r="D356">
        <f t="shared" si="46"/>
        <v>278.40000000001589</v>
      </c>
      <c r="E356">
        <f t="shared" si="47"/>
        <v>48.211154746619741</v>
      </c>
      <c r="F356">
        <f t="shared" si="44"/>
        <v>1.5101544600777695E-13</v>
      </c>
      <c r="G356">
        <f t="shared" si="44"/>
        <v>2.0705840195488214E-22</v>
      </c>
      <c r="H356">
        <f t="shared" si="44"/>
        <v>1.4017200624792853E-2</v>
      </c>
      <c r="I356">
        <f t="shared" si="44"/>
        <v>33.670507821615388</v>
      </c>
      <c r="J356">
        <f t="shared" si="44"/>
        <v>2.6391578519354195E-35</v>
      </c>
      <c r="K356">
        <f t="shared" si="48"/>
        <v>33.684525022240329</v>
      </c>
      <c r="L356">
        <f t="shared" si="49"/>
        <v>14.526629724379411</v>
      </c>
      <c r="M356">
        <f t="shared" si="50"/>
        <v>211.02297114922345</v>
      </c>
    </row>
    <row r="357" spans="1:13" x14ac:dyDescent="0.25">
      <c r="A357" s="9">
        <v>960.24999999998397</v>
      </c>
      <c r="B357" s="10">
        <v>101</v>
      </c>
      <c r="C357">
        <f t="shared" si="45"/>
        <v>55.637521982587259</v>
      </c>
      <c r="D357">
        <f t="shared" si="46"/>
        <v>278.35000000001594</v>
      </c>
      <c r="E357">
        <f t="shared" si="47"/>
        <v>45.362478017412741</v>
      </c>
      <c r="F357">
        <f t="shared" si="44"/>
        <v>9.3514058009515454E-14</v>
      </c>
      <c r="G357">
        <f t="shared" si="44"/>
        <v>1.1448084734723849E-22</v>
      </c>
      <c r="H357">
        <f t="shared" si="44"/>
        <v>1.1114554820312232E-2</v>
      </c>
      <c r="I357">
        <f t="shared" si="44"/>
        <v>36.239455845983464</v>
      </c>
      <c r="J357">
        <f t="shared" si="44"/>
        <v>1.2752376962778361E-35</v>
      </c>
      <c r="K357">
        <f t="shared" si="48"/>
        <v>36.250570400803873</v>
      </c>
      <c r="L357">
        <f t="shared" si="49"/>
        <v>9.1119076166088675</v>
      </c>
      <c r="M357">
        <f t="shared" si="50"/>
        <v>83.026860413614699</v>
      </c>
    </row>
    <row r="358" spans="1:13" x14ac:dyDescent="0.25">
      <c r="A358" s="9">
        <v>960.29999999998404</v>
      </c>
      <c r="B358" s="10">
        <v>126</v>
      </c>
      <c r="C358">
        <f t="shared" si="45"/>
        <v>55.486198711793804</v>
      </c>
      <c r="D358">
        <f t="shared" si="46"/>
        <v>278.30000000001587</v>
      </c>
      <c r="E358">
        <f t="shared" si="47"/>
        <v>70.513801288206196</v>
      </c>
      <c r="F358">
        <f t="shared" si="44"/>
        <v>5.7724846532928607E-14</v>
      </c>
      <c r="G358">
        <f t="shared" si="44"/>
        <v>6.3096193884085313E-23</v>
      </c>
      <c r="H358">
        <f t="shared" si="44"/>
        <v>8.7852313941799119E-3</v>
      </c>
      <c r="I358">
        <f t="shared" si="44"/>
        <v>38.881590231671481</v>
      </c>
      <c r="J358">
        <f t="shared" si="44"/>
        <v>6.1425297283522706E-36</v>
      </c>
      <c r="K358">
        <f t="shared" si="48"/>
        <v>38.890375463065716</v>
      </c>
      <c r="L358">
        <f t="shared" si="49"/>
        <v>31.62342582514048</v>
      </c>
      <c r="M358">
        <f t="shared" si="50"/>
        <v>1000.0410609181619</v>
      </c>
    </row>
    <row r="359" spans="1:13" x14ac:dyDescent="0.25">
      <c r="A359" s="9">
        <v>960.34999999998399</v>
      </c>
      <c r="B359" s="10">
        <v>102</v>
      </c>
      <c r="C359">
        <f t="shared" si="45"/>
        <v>55.334875441000804</v>
      </c>
      <c r="D359">
        <f t="shared" si="46"/>
        <v>278.25000000001592</v>
      </c>
      <c r="E359">
        <f t="shared" si="47"/>
        <v>46.665124558999196</v>
      </c>
      <c r="F359">
        <f t="shared" si="44"/>
        <v>3.5520495888939727E-14</v>
      </c>
      <c r="G359">
        <f t="shared" si="44"/>
        <v>3.4666008494089369E-23</v>
      </c>
      <c r="H359">
        <f t="shared" si="44"/>
        <v>6.9222086730315905E-3</v>
      </c>
      <c r="I359">
        <f t="shared" si="44"/>
        <v>41.585001333215175</v>
      </c>
      <c r="J359">
        <f t="shared" si="44"/>
        <v>2.9494004466931029E-36</v>
      </c>
      <c r="K359">
        <f t="shared" si="48"/>
        <v>41.591923541888242</v>
      </c>
      <c r="L359">
        <f t="shared" si="49"/>
        <v>5.0732010171109536</v>
      </c>
      <c r="M359">
        <f t="shared" si="50"/>
        <v>25.737368560015614</v>
      </c>
    </row>
    <row r="360" spans="1:13" x14ac:dyDescent="0.25">
      <c r="A360" s="9">
        <v>960.39999999998395</v>
      </c>
      <c r="B360" s="10">
        <v>97</v>
      </c>
      <c r="C360">
        <f t="shared" si="45"/>
        <v>55.183552170207804</v>
      </c>
      <c r="D360">
        <f t="shared" si="46"/>
        <v>278.20000000001596</v>
      </c>
      <c r="E360">
        <f t="shared" si="47"/>
        <v>41.816447829792196</v>
      </c>
      <c r="F360">
        <f t="shared" si="44"/>
        <v>2.178841321685892E-14</v>
      </c>
      <c r="G360">
        <f t="shared" si="44"/>
        <v>1.8986060723039946E-23</v>
      </c>
      <c r="H360">
        <f t="shared" si="44"/>
        <v>5.4370899650074758E-3</v>
      </c>
      <c r="I360">
        <f t="shared" si="44"/>
        <v>44.336332985341905</v>
      </c>
      <c r="J360">
        <f t="shared" si="44"/>
        <v>1.4117264965684113E-36</v>
      </c>
      <c r="K360">
        <f t="shared" si="48"/>
        <v>44.341770075306933</v>
      </c>
      <c r="L360">
        <f t="shared" si="49"/>
        <v>-2.5253222455147366</v>
      </c>
      <c r="M360">
        <f t="shared" si="50"/>
        <v>6.3772524436915914</v>
      </c>
    </row>
    <row r="361" spans="1:13" x14ac:dyDescent="0.25">
      <c r="A361" s="9">
        <v>960.44999999998402</v>
      </c>
      <c r="B361" s="10">
        <v>96</v>
      </c>
      <c r="C361">
        <f t="shared" si="45"/>
        <v>55.032228899414349</v>
      </c>
      <c r="D361">
        <f t="shared" si="46"/>
        <v>278.15000000001589</v>
      </c>
      <c r="E361">
        <f t="shared" si="47"/>
        <v>40.967771100585651</v>
      </c>
      <c r="F361">
        <f t="shared" si="44"/>
        <v>1.3323015576276427E-14</v>
      </c>
      <c r="G361">
        <f t="shared" si="44"/>
        <v>1.0365642864382568E-23</v>
      </c>
      <c r="H361">
        <f t="shared" si="44"/>
        <v>4.2571475302643448E-3</v>
      </c>
      <c r="I361">
        <f t="shared" si="44"/>
        <v>47.120855898077075</v>
      </c>
      <c r="J361">
        <f t="shared" si="44"/>
        <v>6.7359327101081159E-37</v>
      </c>
      <c r="K361">
        <f t="shared" si="48"/>
        <v>47.12511304560735</v>
      </c>
      <c r="L361">
        <f t="shared" si="49"/>
        <v>-6.1573419450216988</v>
      </c>
      <c r="M361">
        <f t="shared" si="50"/>
        <v>37.912859827923597</v>
      </c>
    </row>
    <row r="362" spans="1:13" x14ac:dyDescent="0.25">
      <c r="A362" s="9">
        <v>960.49999999998397</v>
      </c>
      <c r="B362" s="10">
        <v>94</v>
      </c>
      <c r="C362">
        <f t="shared" si="45"/>
        <v>54.880905628621349</v>
      </c>
      <c r="D362">
        <f t="shared" si="46"/>
        <v>278.10000000001594</v>
      </c>
      <c r="E362">
        <f t="shared" si="47"/>
        <v>39.119094371378651</v>
      </c>
      <c r="F362">
        <f t="shared" si="44"/>
        <v>8.1210057482839481E-15</v>
      </c>
      <c r="G362">
        <f t="shared" si="44"/>
        <v>5.6414139418424225E-24</v>
      </c>
      <c r="H362">
        <f t="shared" si="44"/>
        <v>3.3227772791726306E-3</v>
      </c>
      <c r="I362">
        <f t="shared" si="44"/>
        <v>49.922568337826029</v>
      </c>
      <c r="J362">
        <f t="shared" si="44"/>
        <v>3.2038727877248557E-37</v>
      </c>
      <c r="K362">
        <f t="shared" si="48"/>
        <v>49.925891115105209</v>
      </c>
      <c r="L362">
        <f t="shared" si="49"/>
        <v>-10.806796743726558</v>
      </c>
      <c r="M362">
        <f t="shared" si="50"/>
        <v>116.78685586021894</v>
      </c>
    </row>
    <row r="363" spans="1:13" x14ac:dyDescent="0.25">
      <c r="A363" s="9">
        <v>960.54999999998404</v>
      </c>
      <c r="B363" s="10">
        <v>128</v>
      </c>
      <c r="C363">
        <f t="shared" si="45"/>
        <v>54.729582357827894</v>
      </c>
      <c r="D363">
        <f t="shared" si="46"/>
        <v>278.05000000001587</v>
      </c>
      <c r="E363">
        <f t="shared" si="47"/>
        <v>73.270417642172106</v>
      </c>
      <c r="F363">
        <f t="shared" si="44"/>
        <v>4.934548817876724E-15</v>
      </c>
      <c r="G363">
        <f t="shared" si="44"/>
        <v>3.0606244477007427E-24</v>
      </c>
      <c r="H363">
        <f t="shared" si="44"/>
        <v>2.5853188527378309E-3</v>
      </c>
      <c r="I363">
        <f t="shared" si="44"/>
        <v>52.724323936169476</v>
      </c>
      <c r="J363">
        <f t="shared" si="44"/>
        <v>1.5190887138825869E-37</v>
      </c>
      <c r="K363">
        <f t="shared" si="48"/>
        <v>52.726909255022221</v>
      </c>
      <c r="L363">
        <f t="shared" si="49"/>
        <v>20.543508387149885</v>
      </c>
      <c r="M363">
        <f t="shared" si="50"/>
        <v>422.03573685289768</v>
      </c>
    </row>
    <row r="364" spans="1:13" x14ac:dyDescent="0.25">
      <c r="A364" s="9">
        <v>960.59999999998399</v>
      </c>
      <c r="B364" s="10">
        <v>103</v>
      </c>
      <c r="C364">
        <f t="shared" si="45"/>
        <v>54.578259087034439</v>
      </c>
      <c r="D364">
        <f t="shared" si="46"/>
        <v>278.00000000001592</v>
      </c>
      <c r="E364">
        <f t="shared" si="47"/>
        <v>48.421740912965561</v>
      </c>
      <c r="F364">
        <f t="shared" si="44"/>
        <v>2.9889278484633903E-15</v>
      </c>
      <c r="G364">
        <f t="shared" si="44"/>
        <v>1.6552456993778251E-24</v>
      </c>
      <c r="H364">
        <f t="shared" si="44"/>
        <v>2.0051983745355802E-3</v>
      </c>
      <c r="I364">
        <f t="shared" si="44"/>
        <v>55.50798584217852</v>
      </c>
      <c r="J364">
        <f t="shared" si="44"/>
        <v>7.1799490134340722E-38</v>
      </c>
      <c r="K364">
        <f t="shared" si="48"/>
        <v>55.509991040553061</v>
      </c>
      <c r="L364">
        <f t="shared" si="49"/>
        <v>-7.0882501275875001</v>
      </c>
      <c r="M364">
        <f t="shared" si="50"/>
        <v>50.243289871244208</v>
      </c>
    </row>
    <row r="365" spans="1:13" x14ac:dyDescent="0.25">
      <c r="A365" s="9">
        <v>960.64999999998395</v>
      </c>
      <c r="B365" s="10">
        <v>128</v>
      </c>
      <c r="C365">
        <f t="shared" si="45"/>
        <v>54.426935816241439</v>
      </c>
      <c r="D365">
        <f t="shared" si="46"/>
        <v>277.95000000001596</v>
      </c>
      <c r="E365">
        <f t="shared" si="47"/>
        <v>73.573064183758561</v>
      </c>
      <c r="F365">
        <f t="shared" si="44"/>
        <v>1.8047363377080278E-15</v>
      </c>
      <c r="G365">
        <f t="shared" si="44"/>
        <v>8.923705783272872E-25</v>
      </c>
      <c r="H365">
        <f t="shared" si="44"/>
        <v>1.5503541791821907E-3</v>
      </c>
      <c r="I365">
        <f t="shared" si="44"/>
        <v>58.254605789790119</v>
      </c>
      <c r="J365">
        <f t="shared" si="44"/>
        <v>3.3829060207759332E-38</v>
      </c>
      <c r="K365">
        <f t="shared" si="48"/>
        <v>58.256156143969307</v>
      </c>
      <c r="L365">
        <f t="shared" si="49"/>
        <v>15.316908039789254</v>
      </c>
      <c r="M365">
        <f t="shared" si="50"/>
        <v>234.6076718993607</v>
      </c>
    </row>
    <row r="366" spans="1:13" x14ac:dyDescent="0.25">
      <c r="A366" s="9">
        <v>960.69999999998402</v>
      </c>
      <c r="B366" s="10">
        <v>112</v>
      </c>
      <c r="C366">
        <f t="shared" si="45"/>
        <v>54.275612545447984</v>
      </c>
      <c r="D366">
        <f t="shared" si="46"/>
        <v>277.90000000001589</v>
      </c>
      <c r="E366">
        <f t="shared" si="47"/>
        <v>57.724387454552016</v>
      </c>
      <c r="F366">
        <f t="shared" ref="F366:J416" si="51">F$5*EXP(-(($D366-F$6)^2)/(2*F$7^2))</f>
        <v>1.0862816512467506E-15</v>
      </c>
      <c r="G366">
        <f t="shared" si="51"/>
        <v>4.795770231733754E-25</v>
      </c>
      <c r="H366">
        <f t="shared" si="51"/>
        <v>1.1949090609607936E-3</v>
      </c>
      <c r="I366">
        <f t="shared" si="51"/>
        <v>60.94462600551207</v>
      </c>
      <c r="J366">
        <f t="shared" si="51"/>
        <v>1.5888717940621499E-38</v>
      </c>
      <c r="K366">
        <f t="shared" si="48"/>
        <v>60.945820914573034</v>
      </c>
      <c r="L366">
        <f t="shared" si="49"/>
        <v>-3.2214334600210179</v>
      </c>
      <c r="M366">
        <f t="shared" si="50"/>
        <v>10.377633537342987</v>
      </c>
    </row>
    <row r="367" spans="1:13" x14ac:dyDescent="0.25">
      <c r="A367" s="9">
        <v>960.74999999998397</v>
      </c>
      <c r="B367" s="10">
        <v>116</v>
      </c>
      <c r="C367">
        <f t="shared" si="45"/>
        <v>54.124289274654984</v>
      </c>
      <c r="D367">
        <f t="shared" si="46"/>
        <v>277.85000000001594</v>
      </c>
      <c r="E367">
        <f t="shared" si="47"/>
        <v>61.875710725345016</v>
      </c>
      <c r="F367">
        <f t="shared" si="51"/>
        <v>6.5178066716820125E-16</v>
      </c>
      <c r="G367">
        <f t="shared" si="51"/>
        <v>2.5692232404211856E-25</v>
      </c>
      <c r="H367">
        <f t="shared" si="51"/>
        <v>9.1805591725319232E-4</v>
      </c>
      <c r="I367">
        <f t="shared" si="51"/>
        <v>63.558101253412431</v>
      </c>
      <c r="J367">
        <f t="shared" si="51"/>
        <v>7.4390611310090024E-39</v>
      </c>
      <c r="K367">
        <f t="shared" si="48"/>
        <v>63.559019309329685</v>
      </c>
      <c r="L367">
        <f t="shared" si="49"/>
        <v>-1.6833085839846689</v>
      </c>
      <c r="M367">
        <f t="shared" si="50"/>
        <v>2.8335277889164709</v>
      </c>
    </row>
    <row r="368" spans="1:13" x14ac:dyDescent="0.25">
      <c r="A368" s="9">
        <v>960.79999999998404</v>
      </c>
      <c r="B368" s="10">
        <v>130</v>
      </c>
      <c r="C368">
        <f t="shared" si="45"/>
        <v>53.972966003861529</v>
      </c>
      <c r="D368">
        <f t="shared" si="46"/>
        <v>277.80000000001587</v>
      </c>
      <c r="E368">
        <f t="shared" si="47"/>
        <v>76.027033996138471</v>
      </c>
      <c r="F368">
        <f t="shared" si="51"/>
        <v>3.8984400032087268E-16</v>
      </c>
      <c r="G368">
        <f t="shared" si="51"/>
        <v>1.3720680952522124E-25</v>
      </c>
      <c r="H368">
        <f t="shared" si="51"/>
        <v>7.0312698138519695E-4</v>
      </c>
      <c r="I368">
        <f t="shared" si="51"/>
        <v>66.074937722356978</v>
      </c>
      <c r="J368">
        <f t="shared" si="51"/>
        <v>3.4719842737718966E-39</v>
      </c>
      <c r="K368">
        <f t="shared" si="48"/>
        <v>66.07564084933837</v>
      </c>
      <c r="L368">
        <f t="shared" si="49"/>
        <v>9.9513931468001005</v>
      </c>
      <c r="M368">
        <f t="shared" si="50"/>
        <v>99.030225562180007</v>
      </c>
    </row>
    <row r="369" spans="1:13" x14ac:dyDescent="0.25">
      <c r="A369" s="9">
        <v>960.84999999998399</v>
      </c>
      <c r="B369" s="10">
        <v>112</v>
      </c>
      <c r="C369">
        <f t="shared" si="45"/>
        <v>53.821642733068529</v>
      </c>
      <c r="D369">
        <f t="shared" si="46"/>
        <v>277.75000000001592</v>
      </c>
      <c r="E369">
        <f t="shared" si="47"/>
        <v>58.178357266931471</v>
      </c>
      <c r="F369">
        <f t="shared" si="51"/>
        <v>2.3243984913847309E-16</v>
      </c>
      <c r="G369">
        <f t="shared" si="51"/>
        <v>7.3043208098581829E-26</v>
      </c>
      <c r="H369">
        <f t="shared" si="51"/>
        <v>5.3682006803009417E-4</v>
      </c>
      <c r="I369">
        <f t="shared" si="51"/>
        <v>68.475144923828225</v>
      </c>
      <c r="J369">
        <f t="shared" si="51"/>
        <v>1.6153540351801621E-39</v>
      </c>
      <c r="K369">
        <f t="shared" si="48"/>
        <v>68.47568174389626</v>
      </c>
      <c r="L369">
        <f t="shared" si="49"/>
        <v>-10.297324476964789</v>
      </c>
      <c r="M369">
        <f t="shared" si="50"/>
        <v>106.03489138389817</v>
      </c>
    </row>
    <row r="370" spans="1:13" x14ac:dyDescent="0.25">
      <c r="A370" s="9">
        <v>960.89999999998395</v>
      </c>
      <c r="B370" s="10">
        <v>140</v>
      </c>
      <c r="C370">
        <f t="shared" si="45"/>
        <v>53.670319462275529</v>
      </c>
      <c r="D370">
        <f t="shared" si="46"/>
        <v>277.70000000001596</v>
      </c>
      <c r="E370">
        <f t="shared" si="47"/>
        <v>86.329680537724471</v>
      </c>
      <c r="F370">
        <f t="shared" si="51"/>
        <v>1.3815310960541993E-16</v>
      </c>
      <c r="G370">
        <f t="shared" si="51"/>
        <v>3.8762730584465395E-26</v>
      </c>
      <c r="H370">
        <f t="shared" si="51"/>
        <v>4.08558331826703E-4</v>
      </c>
      <c r="I370">
        <f t="shared" si="51"/>
        <v>70.739096306286655</v>
      </c>
      <c r="J370">
        <f t="shared" si="51"/>
        <v>7.4918322082815481E-40</v>
      </c>
      <c r="K370">
        <f t="shared" si="48"/>
        <v>70.739504864618482</v>
      </c>
      <c r="L370">
        <f t="shared" si="49"/>
        <v>15.590175673105989</v>
      </c>
      <c r="M370">
        <f t="shared" si="50"/>
        <v>243.05357751830579</v>
      </c>
    </row>
    <row r="371" spans="1:13" x14ac:dyDescent="0.25">
      <c r="A371" s="9">
        <v>960.94999999998402</v>
      </c>
      <c r="B371" s="10">
        <v>130</v>
      </c>
      <c r="C371">
        <f t="shared" si="45"/>
        <v>53.518996191482074</v>
      </c>
      <c r="D371">
        <f t="shared" si="46"/>
        <v>277.65000000001589</v>
      </c>
      <c r="E371">
        <f t="shared" si="47"/>
        <v>76.481003808517926</v>
      </c>
      <c r="F371">
        <f t="shared" si="51"/>
        <v>8.1854223704626612E-17</v>
      </c>
      <c r="G371">
        <f t="shared" si="51"/>
        <v>2.0505918912390215E-26</v>
      </c>
      <c r="H371">
        <f t="shared" si="51"/>
        <v>3.0996292471627214E-4</v>
      </c>
      <c r="I371">
        <f t="shared" si="51"/>
        <v>72.847793919363113</v>
      </c>
      <c r="J371">
        <f t="shared" si="51"/>
        <v>3.4636875850265633E-40</v>
      </c>
      <c r="K371">
        <f t="shared" si="48"/>
        <v>72.84810388228783</v>
      </c>
      <c r="L371">
        <f t="shared" si="49"/>
        <v>3.6328999262300954</v>
      </c>
      <c r="M371">
        <f t="shared" si="50"/>
        <v>13.197961874002633</v>
      </c>
    </row>
    <row r="372" spans="1:13" x14ac:dyDescent="0.25">
      <c r="A372" s="9">
        <v>960.99999999998397</v>
      </c>
      <c r="B372" s="10">
        <v>115</v>
      </c>
      <c r="C372">
        <f t="shared" si="45"/>
        <v>53.367672920688619</v>
      </c>
      <c r="D372">
        <f t="shared" si="46"/>
        <v>277.60000000001594</v>
      </c>
      <c r="E372">
        <f t="shared" si="47"/>
        <v>61.632327079311381</v>
      </c>
      <c r="F372">
        <f t="shared" si="51"/>
        <v>4.8345034353738356E-17</v>
      </c>
      <c r="G372">
        <f t="shared" si="51"/>
        <v>1.0813703520914105E-26</v>
      </c>
      <c r="H372">
        <f t="shared" si="51"/>
        <v>2.3442060276684828E-4</v>
      </c>
      <c r="I372">
        <f t="shared" si="51"/>
        <v>74.783132193836238</v>
      </c>
      <c r="J372">
        <f t="shared" si="51"/>
        <v>1.5963191863793259E-40</v>
      </c>
      <c r="K372">
        <f t="shared" si="48"/>
        <v>74.783366614439004</v>
      </c>
      <c r="L372">
        <f t="shared" si="49"/>
        <v>-13.151039535127623</v>
      </c>
      <c r="M372">
        <f t="shared" si="50"/>
        <v>172.94984085448976</v>
      </c>
    </row>
    <row r="373" spans="1:13" x14ac:dyDescent="0.25">
      <c r="A373" s="9">
        <v>961.04999999998404</v>
      </c>
      <c r="B373" s="10">
        <v>119</v>
      </c>
      <c r="C373">
        <f t="shared" si="45"/>
        <v>53.216349649895164</v>
      </c>
      <c r="D373">
        <f t="shared" si="46"/>
        <v>277.55000000001587</v>
      </c>
      <c r="E373">
        <f t="shared" si="47"/>
        <v>65.783650350104836</v>
      </c>
      <c r="F373">
        <f t="shared" si="51"/>
        <v>2.8463808046985172E-17</v>
      </c>
      <c r="G373">
        <f t="shared" si="51"/>
        <v>5.6846015705469576E-27</v>
      </c>
      <c r="H373">
        <f t="shared" si="51"/>
        <v>1.7673076453030977E-4</v>
      </c>
      <c r="I373">
        <f t="shared" si="51"/>
        <v>76.528155752244359</v>
      </c>
      <c r="J373">
        <f t="shared" si="51"/>
        <v>7.3338344763398975E-41</v>
      </c>
      <c r="K373">
        <f t="shared" si="48"/>
        <v>76.528332483008896</v>
      </c>
      <c r="L373">
        <f t="shared" si="49"/>
        <v>-10.74468213290406</v>
      </c>
      <c r="M373">
        <f t="shared" si="50"/>
        <v>115.44819413714775</v>
      </c>
    </row>
    <row r="374" spans="1:13" x14ac:dyDescent="0.25">
      <c r="A374" s="9">
        <v>961.09999999998399</v>
      </c>
      <c r="B374" s="10">
        <v>128</v>
      </c>
      <c r="C374">
        <f t="shared" si="45"/>
        <v>53.065026379102164</v>
      </c>
      <c r="D374">
        <f t="shared" si="46"/>
        <v>277.50000000001592</v>
      </c>
      <c r="E374">
        <f t="shared" si="47"/>
        <v>74.934973620897836</v>
      </c>
      <c r="F374">
        <f t="shared" si="51"/>
        <v>1.6705692397218046E-17</v>
      </c>
      <c r="G374">
        <f t="shared" si="51"/>
        <v>2.9789001942598947E-27</v>
      </c>
      <c r="H374">
        <f t="shared" si="51"/>
        <v>1.3281859559943507E-4</v>
      </c>
      <c r="I374">
        <f t="shared" si="51"/>
        <v>78.067306138588322</v>
      </c>
      <c r="J374">
        <f t="shared" si="51"/>
        <v>3.3587124468374938E-41</v>
      </c>
      <c r="K374">
        <f t="shared" si="48"/>
        <v>78.067438957183924</v>
      </c>
      <c r="L374">
        <f t="shared" si="49"/>
        <v>-3.1324653362860886</v>
      </c>
      <c r="M374">
        <f t="shared" si="50"/>
        <v>9.8123390830339172</v>
      </c>
    </row>
    <row r="375" spans="1:13" x14ac:dyDescent="0.25">
      <c r="A375" s="9">
        <v>961.14999999998304</v>
      </c>
      <c r="B375" s="10">
        <v>138</v>
      </c>
      <c r="C375">
        <f t="shared" si="45"/>
        <v>52.913703108311893</v>
      </c>
      <c r="D375">
        <f t="shared" si="46"/>
        <v>277.45000000001687</v>
      </c>
      <c r="E375">
        <f t="shared" si="47"/>
        <v>85.086296891688107</v>
      </c>
      <c r="F375">
        <f t="shared" si="51"/>
        <v>9.7738643815948544E-18</v>
      </c>
      <c r="G375">
        <f t="shared" si="51"/>
        <v>1.5561169184748211E-27</v>
      </c>
      <c r="H375">
        <f t="shared" si="51"/>
        <v>9.9502951010731194E-5</v>
      </c>
      <c r="I375">
        <f t="shared" si="51"/>
        <v>79.38665245906958</v>
      </c>
      <c r="J375">
        <f t="shared" si="51"/>
        <v>1.5333626956147553E-41</v>
      </c>
      <c r="K375">
        <f t="shared" si="48"/>
        <v>79.386751962020597</v>
      </c>
      <c r="L375">
        <f t="shared" si="49"/>
        <v>5.6995449296675105</v>
      </c>
      <c r="M375">
        <f t="shared" si="50"/>
        <v>32.484812405298626</v>
      </c>
    </row>
    <row r="376" spans="1:13" x14ac:dyDescent="0.25">
      <c r="A376" s="9">
        <v>961.19999999998299</v>
      </c>
      <c r="B376" s="10">
        <v>107</v>
      </c>
      <c r="C376">
        <f t="shared" si="45"/>
        <v>52.762379837518893</v>
      </c>
      <c r="D376">
        <f t="shared" si="46"/>
        <v>277.40000000001692</v>
      </c>
      <c r="E376">
        <f t="shared" si="47"/>
        <v>54.237620162481107</v>
      </c>
      <c r="F376">
        <f t="shared" si="51"/>
        <v>5.7003101565799743E-18</v>
      </c>
      <c r="G376">
        <f t="shared" si="51"/>
        <v>8.1032426862248692E-28</v>
      </c>
      <c r="H376">
        <f t="shared" si="51"/>
        <v>7.4309337256808062E-5</v>
      </c>
      <c r="I376">
        <f t="shared" si="51"/>
        <v>80.474101159182027</v>
      </c>
      <c r="J376">
        <f t="shared" si="51"/>
        <v>6.9782626676401E-42</v>
      </c>
      <c r="K376">
        <f t="shared" si="48"/>
        <v>80.474175468519277</v>
      </c>
      <c r="L376">
        <f t="shared" si="49"/>
        <v>-26.23655530603817</v>
      </c>
      <c r="M376">
        <f t="shared" si="50"/>
        <v>688.35683432679969</v>
      </c>
    </row>
    <row r="377" spans="1:13" x14ac:dyDescent="0.25">
      <c r="A377" s="9">
        <v>961.24999999998295</v>
      </c>
      <c r="B377" s="10">
        <v>125</v>
      </c>
      <c r="C377">
        <f t="shared" si="45"/>
        <v>52.611056566725892</v>
      </c>
      <c r="D377">
        <f t="shared" si="46"/>
        <v>277.35000000001696</v>
      </c>
      <c r="E377">
        <f t="shared" si="47"/>
        <v>72.388943433274108</v>
      </c>
      <c r="F377">
        <f t="shared" si="51"/>
        <v>3.3140649380109134E-18</v>
      </c>
      <c r="G377">
        <f t="shared" si="51"/>
        <v>4.2063539766572329E-28</v>
      </c>
      <c r="H377">
        <f t="shared" si="51"/>
        <v>5.5319871751082403E-5</v>
      </c>
      <c r="I377">
        <f t="shared" si="51"/>
        <v>81.319580522376839</v>
      </c>
      <c r="J377">
        <f t="shared" si="51"/>
        <v>3.1657752657007704E-42</v>
      </c>
      <c r="K377">
        <f t="shared" si="48"/>
        <v>81.319635842248587</v>
      </c>
      <c r="L377">
        <f t="shared" si="49"/>
        <v>-8.9306924089744797</v>
      </c>
      <c r="M377">
        <f t="shared" si="50"/>
        <v>79.757266903714395</v>
      </c>
    </row>
    <row r="378" spans="1:13" x14ac:dyDescent="0.25">
      <c r="A378" s="9">
        <v>961.29999999998302</v>
      </c>
      <c r="B378" s="10">
        <v>123</v>
      </c>
      <c r="C378">
        <f t="shared" si="45"/>
        <v>52.459733295932438</v>
      </c>
      <c r="D378">
        <f t="shared" si="46"/>
        <v>277.30000000001689</v>
      </c>
      <c r="E378">
        <f t="shared" si="47"/>
        <v>70.540266704067562</v>
      </c>
      <c r="F378">
        <f t="shared" si="51"/>
        <v>1.9206750341582372E-18</v>
      </c>
      <c r="G378">
        <f t="shared" si="51"/>
        <v>2.1766226181618639E-28</v>
      </c>
      <c r="H378">
        <f t="shared" si="51"/>
        <v>4.1053415139542806E-5</v>
      </c>
      <c r="I378">
        <f t="shared" si="51"/>
        <v>81.915195955693278</v>
      </c>
      <c r="J378">
        <f t="shared" si="51"/>
        <v>1.4316709087914098E-42</v>
      </c>
      <c r="K378">
        <f t="shared" si="48"/>
        <v>81.915237009108424</v>
      </c>
      <c r="L378">
        <f t="shared" si="49"/>
        <v>-11.374970305040861</v>
      </c>
      <c r="M378">
        <f t="shared" si="50"/>
        <v>129.3899494405614</v>
      </c>
    </row>
    <row r="379" spans="1:13" x14ac:dyDescent="0.25">
      <c r="A379" s="9">
        <v>961.34999999998297</v>
      </c>
      <c r="B379" s="10">
        <v>118</v>
      </c>
      <c r="C379">
        <f t="shared" si="45"/>
        <v>52.308410025138983</v>
      </c>
      <c r="D379">
        <f t="shared" si="46"/>
        <v>277.25000000001694</v>
      </c>
      <c r="E379">
        <f t="shared" si="47"/>
        <v>65.691589974861017</v>
      </c>
      <c r="F379">
        <f t="shared" si="51"/>
        <v>1.1096272618753754E-18</v>
      </c>
      <c r="G379">
        <f t="shared" si="51"/>
        <v>1.122770021532968E-28</v>
      </c>
      <c r="H379">
        <f t="shared" si="51"/>
        <v>3.037020804120728E-5</v>
      </c>
      <c r="I379">
        <f t="shared" si="51"/>
        <v>82.255352714105342</v>
      </c>
      <c r="J379">
        <f t="shared" si="51"/>
        <v>6.4541145424902315E-43</v>
      </c>
      <c r="K379">
        <f t="shared" si="48"/>
        <v>82.25538308431338</v>
      </c>
      <c r="L379">
        <f t="shared" si="49"/>
        <v>-16.563793109452362</v>
      </c>
      <c r="M379">
        <f t="shared" si="50"/>
        <v>274.35924217274157</v>
      </c>
    </row>
    <row r="380" spans="1:13" x14ac:dyDescent="0.25">
      <c r="A380" s="9">
        <v>961.39999999998304</v>
      </c>
      <c r="B380" s="10">
        <v>120</v>
      </c>
      <c r="C380">
        <f t="shared" si="45"/>
        <v>52.157086754345528</v>
      </c>
      <c r="D380">
        <f t="shared" si="46"/>
        <v>277.20000000001687</v>
      </c>
      <c r="E380">
        <f t="shared" si="47"/>
        <v>67.842913245654472</v>
      </c>
      <c r="F380">
        <f t="shared" si="51"/>
        <v>6.3904390164054843E-19</v>
      </c>
      <c r="G380">
        <f t="shared" si="51"/>
        <v>5.7733625188380384E-29</v>
      </c>
      <c r="H380">
        <f t="shared" si="51"/>
        <v>2.2396316313446299E-5</v>
      </c>
      <c r="I380">
        <f t="shared" si="51"/>
        <v>82.336843395756546</v>
      </c>
      <c r="J380">
        <f t="shared" si="51"/>
        <v>2.9004172987455407E-43</v>
      </c>
      <c r="K380">
        <f t="shared" si="48"/>
        <v>82.336865792072857</v>
      </c>
      <c r="L380">
        <f t="shared" si="49"/>
        <v>-14.493952546418384</v>
      </c>
      <c r="M380">
        <f t="shared" si="50"/>
        <v>210.07466041782797</v>
      </c>
    </row>
    <row r="381" spans="1:13" x14ac:dyDescent="0.25">
      <c r="A381" s="9">
        <v>961.44999999998299</v>
      </c>
      <c r="B381" s="10">
        <v>108</v>
      </c>
      <c r="C381">
        <f t="shared" si="45"/>
        <v>52.005763483552528</v>
      </c>
      <c r="D381">
        <f t="shared" si="46"/>
        <v>277.15000000001692</v>
      </c>
      <c r="E381">
        <f t="shared" si="47"/>
        <v>55.994236516447472</v>
      </c>
      <c r="F381">
        <f t="shared" si="51"/>
        <v>3.6687204541420332E-19</v>
      </c>
      <c r="G381">
        <f t="shared" si="51"/>
        <v>2.9593559037087681E-29</v>
      </c>
      <c r="H381">
        <f t="shared" si="51"/>
        <v>1.6464015564200533E-5</v>
      </c>
      <c r="I381">
        <f t="shared" si="51"/>
        <v>82.158898294401112</v>
      </c>
      <c r="J381">
        <f t="shared" si="51"/>
        <v>1.2993156049800061E-43</v>
      </c>
      <c r="K381">
        <f t="shared" si="48"/>
        <v>82.158914758416671</v>
      </c>
      <c r="L381">
        <f t="shared" si="49"/>
        <v>-26.164678241969199</v>
      </c>
      <c r="M381">
        <f t="shared" si="50"/>
        <v>684.59038750577645</v>
      </c>
    </row>
    <row r="382" spans="1:13" x14ac:dyDescent="0.25">
      <c r="A382" s="9">
        <v>961.49999999998295</v>
      </c>
      <c r="B382" s="10">
        <v>114</v>
      </c>
      <c r="C382">
        <f t="shared" si="45"/>
        <v>51.854440212759528</v>
      </c>
      <c r="D382">
        <f t="shared" si="46"/>
        <v>277.10000000001696</v>
      </c>
      <c r="E382">
        <f t="shared" si="47"/>
        <v>62.145559787240472</v>
      </c>
      <c r="F382">
        <f t="shared" si="51"/>
        <v>2.0995629337106734E-19</v>
      </c>
      <c r="G382">
        <f t="shared" si="51"/>
        <v>1.5121536349956169E-29</v>
      </c>
      <c r="H382">
        <f t="shared" si="51"/>
        <v>1.2064943516127673E-5</v>
      </c>
      <c r="I382">
        <f t="shared" si="51"/>
        <v>81.723197503570532</v>
      </c>
      <c r="J382">
        <f t="shared" si="51"/>
        <v>5.8022865353810902E-44</v>
      </c>
      <c r="K382">
        <f t="shared" si="48"/>
        <v>81.723209568514051</v>
      </c>
      <c r="L382">
        <f t="shared" si="49"/>
        <v>-19.577649781273578</v>
      </c>
      <c r="M382">
        <f t="shared" si="50"/>
        <v>383.28437095820141</v>
      </c>
    </row>
    <row r="383" spans="1:13" x14ac:dyDescent="0.25">
      <c r="A383" s="9">
        <v>961.54999999998302</v>
      </c>
      <c r="B383" s="10">
        <v>119</v>
      </c>
      <c r="C383">
        <f t="shared" si="45"/>
        <v>51.703116941966073</v>
      </c>
      <c r="D383">
        <f t="shared" si="46"/>
        <v>277.05000000001689</v>
      </c>
      <c r="E383">
        <f t="shared" si="47"/>
        <v>67.296883058033927</v>
      </c>
      <c r="F383">
        <f t="shared" si="51"/>
        <v>1.1977702519335431E-19</v>
      </c>
      <c r="G383">
        <f t="shared" si="51"/>
        <v>7.7023808173055011E-30</v>
      </c>
      <c r="H383">
        <f t="shared" si="51"/>
        <v>8.8134342264770206E-6</v>
      </c>
      <c r="I383">
        <f t="shared" si="51"/>
        <v>81.033844506245501</v>
      </c>
      <c r="J383">
        <f t="shared" si="51"/>
        <v>2.5829383408208234E-44</v>
      </c>
      <c r="K383">
        <f t="shared" si="48"/>
        <v>81.033853319679721</v>
      </c>
      <c r="L383">
        <f t="shared" si="49"/>
        <v>-13.736970261645794</v>
      </c>
      <c r="M383">
        <f t="shared" si="50"/>
        <v>188.70435196934093</v>
      </c>
    </row>
    <row r="384" spans="1:13" x14ac:dyDescent="0.25">
      <c r="A384" s="9">
        <v>961.59999999998297</v>
      </c>
      <c r="B384" s="10">
        <v>124</v>
      </c>
      <c r="C384">
        <f t="shared" si="45"/>
        <v>51.551793671173073</v>
      </c>
      <c r="D384">
        <f t="shared" si="46"/>
        <v>277.00000000001694</v>
      </c>
      <c r="E384">
        <f t="shared" si="47"/>
        <v>72.448206328826927</v>
      </c>
      <c r="F384">
        <f t="shared" si="51"/>
        <v>6.8115899806178498E-20</v>
      </c>
      <c r="G384">
        <f t="shared" si="51"/>
        <v>3.9109692910912086E-30</v>
      </c>
      <c r="H384">
        <f t="shared" si="51"/>
        <v>6.4179361511654733E-6</v>
      </c>
      <c r="I384">
        <f t="shared" si="51"/>
        <v>80.097301830662019</v>
      </c>
      <c r="J384">
        <f t="shared" si="51"/>
        <v>1.1461969691369083E-44</v>
      </c>
      <c r="K384">
        <f t="shared" si="48"/>
        <v>80.097308248598168</v>
      </c>
      <c r="L384">
        <f t="shared" si="49"/>
        <v>-7.6491019197712404</v>
      </c>
      <c r="M384">
        <f t="shared" si="50"/>
        <v>58.508760179048075</v>
      </c>
    </row>
    <row r="385" spans="1:13" x14ac:dyDescent="0.25">
      <c r="A385" s="9">
        <v>961.64999999998304</v>
      </c>
      <c r="B385" s="10">
        <v>110</v>
      </c>
      <c r="C385">
        <f t="shared" si="45"/>
        <v>51.400470400379618</v>
      </c>
      <c r="D385">
        <f t="shared" si="46"/>
        <v>276.95000000001687</v>
      </c>
      <c r="E385">
        <f t="shared" si="47"/>
        <v>58.599529599620382</v>
      </c>
      <c r="F385">
        <f t="shared" si="51"/>
        <v>3.8614802952323552E-20</v>
      </c>
      <c r="G385">
        <f t="shared" si="51"/>
        <v>1.9795850916982722E-30</v>
      </c>
      <c r="H385">
        <f t="shared" si="51"/>
        <v>4.6588203766883189E-6</v>
      </c>
      <c r="I385">
        <f t="shared" si="51"/>
        <v>78.922290183258227</v>
      </c>
      <c r="J385">
        <f t="shared" si="51"/>
        <v>5.0703136096588296E-45</v>
      </c>
      <c r="K385">
        <f t="shared" si="48"/>
        <v>78.9222948420786</v>
      </c>
      <c r="L385">
        <f t="shared" si="49"/>
        <v>-20.322765242458217</v>
      </c>
      <c r="M385">
        <f t="shared" si="50"/>
        <v>413.01478710006779</v>
      </c>
    </row>
    <row r="386" spans="1:13" x14ac:dyDescent="0.25">
      <c r="A386" s="9">
        <v>961.69999999998299</v>
      </c>
      <c r="B386" s="10">
        <v>134</v>
      </c>
      <c r="C386">
        <f t="shared" si="45"/>
        <v>51.249147129586618</v>
      </c>
      <c r="D386">
        <f t="shared" si="46"/>
        <v>276.90000000001692</v>
      </c>
      <c r="E386">
        <f t="shared" si="47"/>
        <v>82.750852870413382</v>
      </c>
      <c r="F386">
        <f t="shared" si="51"/>
        <v>2.1821746067498683E-20</v>
      </c>
      <c r="G386">
        <f t="shared" si="51"/>
        <v>9.9883624368600463E-31</v>
      </c>
      <c r="H386">
        <f t="shared" si="51"/>
        <v>3.3712184114692046E-6</v>
      </c>
      <c r="I386">
        <f t="shared" si="51"/>
        <v>77.5196532605285</v>
      </c>
      <c r="J386">
        <f t="shared" si="51"/>
        <v>2.2358400864036104E-45</v>
      </c>
      <c r="K386">
        <f t="shared" si="48"/>
        <v>77.519656631746912</v>
      </c>
      <c r="L386">
        <f t="shared" si="49"/>
        <v>5.2311962386664703</v>
      </c>
      <c r="M386">
        <f t="shared" si="50"/>
        <v>27.365414087438225</v>
      </c>
    </row>
    <row r="387" spans="1:13" x14ac:dyDescent="0.25">
      <c r="A387" s="9">
        <v>961.74999999998295</v>
      </c>
      <c r="B387" s="10">
        <v>120</v>
      </c>
      <c r="C387">
        <f t="shared" si="45"/>
        <v>51.097823858793163</v>
      </c>
      <c r="D387">
        <f t="shared" si="46"/>
        <v>276.85000000001696</v>
      </c>
      <c r="E387">
        <f t="shared" si="47"/>
        <v>68.902176141206837</v>
      </c>
      <c r="F387">
        <f t="shared" si="51"/>
        <v>1.2292933212878182E-20</v>
      </c>
      <c r="G387">
        <f t="shared" si="51"/>
        <v>5.023943662799209E-31</v>
      </c>
      <c r="H387">
        <f t="shared" si="51"/>
        <v>2.431801732862862E-6</v>
      </c>
      <c r="I387">
        <f t="shared" si="51"/>
        <v>75.902191170396421</v>
      </c>
      <c r="J387">
        <f t="shared" si="51"/>
        <v>9.8282683115331291E-46</v>
      </c>
      <c r="K387">
        <f t="shared" si="48"/>
        <v>75.902193602198153</v>
      </c>
      <c r="L387">
        <f t="shared" si="49"/>
        <v>-7.0000174609913159</v>
      </c>
      <c r="M387">
        <f t="shared" si="50"/>
        <v>49.00024445418331</v>
      </c>
    </row>
    <row r="388" spans="1:13" x14ac:dyDescent="0.25">
      <c r="A388" s="9">
        <v>961.79999999998302</v>
      </c>
      <c r="B388" s="10">
        <v>112</v>
      </c>
      <c r="C388">
        <f t="shared" si="45"/>
        <v>50.946500587999708</v>
      </c>
      <c r="D388">
        <f t="shared" si="46"/>
        <v>276.80000000001689</v>
      </c>
      <c r="E388">
        <f t="shared" si="47"/>
        <v>61.053499412000292</v>
      </c>
      <c r="F388">
        <f t="shared" si="51"/>
        <v>6.9032228925929993E-21</v>
      </c>
      <c r="G388">
        <f t="shared" si="51"/>
        <v>2.518984982315014E-31</v>
      </c>
      <c r="H388">
        <f t="shared" si="51"/>
        <v>1.7486374961813935E-6</v>
      </c>
      <c r="I388">
        <f t="shared" si="51"/>
        <v>74.084466041202262</v>
      </c>
      <c r="J388">
        <f t="shared" si="51"/>
        <v>4.3066900774181009E-46</v>
      </c>
      <c r="K388">
        <f t="shared" si="48"/>
        <v>74.084467789839763</v>
      </c>
      <c r="L388">
        <f t="shared" si="49"/>
        <v>-13.030968377839471</v>
      </c>
      <c r="M388">
        <f t="shared" si="50"/>
        <v>169.80613686425227</v>
      </c>
    </row>
    <row r="389" spans="1:13" x14ac:dyDescent="0.25">
      <c r="A389" s="9">
        <v>961.84999999998297</v>
      </c>
      <c r="B389" s="10">
        <v>119</v>
      </c>
      <c r="C389">
        <f t="shared" si="45"/>
        <v>50.795177317206708</v>
      </c>
      <c r="D389">
        <f t="shared" si="46"/>
        <v>276.75000000001694</v>
      </c>
      <c r="E389">
        <f t="shared" si="47"/>
        <v>68.204822682793292</v>
      </c>
      <c r="F389">
        <f t="shared" si="51"/>
        <v>3.8643692707347284E-21</v>
      </c>
      <c r="G389">
        <f t="shared" si="51"/>
        <v>1.2590319339711393E-31</v>
      </c>
      <c r="H389">
        <f t="shared" si="51"/>
        <v>1.2534348330828148E-6</v>
      </c>
      <c r="I389">
        <f t="shared" si="51"/>
        <v>72.08258394500406</v>
      </c>
      <c r="J389">
        <f t="shared" si="51"/>
        <v>1.8812243216526041E-46</v>
      </c>
      <c r="K389">
        <f t="shared" si="48"/>
        <v>72.082585198438892</v>
      </c>
      <c r="L389">
        <f t="shared" si="49"/>
        <v>-3.8777625156455997</v>
      </c>
      <c r="M389">
        <f t="shared" si="50"/>
        <v>15.037042127746091</v>
      </c>
    </row>
    <row r="390" spans="1:13" x14ac:dyDescent="0.25">
      <c r="A390" s="9">
        <v>961.89999999998304</v>
      </c>
      <c r="B390" s="10">
        <v>112</v>
      </c>
      <c r="C390">
        <f t="shared" si="45"/>
        <v>50.643854046413253</v>
      </c>
      <c r="D390">
        <f t="shared" si="46"/>
        <v>276.70000000001687</v>
      </c>
      <c r="E390">
        <f t="shared" si="47"/>
        <v>61.356145953586747</v>
      </c>
      <c r="F390">
        <f t="shared" si="51"/>
        <v>2.1564316304355639E-21</v>
      </c>
      <c r="G390">
        <f t="shared" si="51"/>
        <v>6.2730429731967014E-32</v>
      </c>
      <c r="H390">
        <f t="shared" si="51"/>
        <v>8.9564123918782875E-7</v>
      </c>
      <c r="I390">
        <f t="shared" si="51"/>
        <v>69.913957698064422</v>
      </c>
      <c r="J390">
        <f t="shared" si="51"/>
        <v>8.1915842034539669E-47</v>
      </c>
      <c r="K390">
        <f t="shared" si="48"/>
        <v>69.913958593705658</v>
      </c>
      <c r="L390">
        <f t="shared" si="49"/>
        <v>-8.557812640118911</v>
      </c>
      <c r="M390">
        <f t="shared" si="50"/>
        <v>73.236157183379007</v>
      </c>
    </row>
    <row r="391" spans="1:13" x14ac:dyDescent="0.25">
      <c r="A391" s="9">
        <v>961.94999999998299</v>
      </c>
      <c r="B391" s="10">
        <v>105</v>
      </c>
      <c r="C391">
        <f t="shared" ref="C391:C454" si="52">$P$12*A391+$Q$12</f>
        <v>50.492530775620253</v>
      </c>
      <c r="D391">
        <f t="shared" ref="D391:D454" si="53">$E$2-A391-$N$5</f>
        <v>276.65000000001692</v>
      </c>
      <c r="E391">
        <f t="shared" ref="E391:E454" si="54">B391-C391</f>
        <v>54.507469224379747</v>
      </c>
      <c r="F391">
        <f t="shared" si="51"/>
        <v>1.1995631515856099E-21</v>
      </c>
      <c r="G391">
        <f t="shared" si="51"/>
        <v>3.1156605069098654E-32</v>
      </c>
      <c r="H391">
        <f t="shared" si="51"/>
        <v>6.3796485493888219E-7</v>
      </c>
      <c r="I391">
        <f t="shared" si="51"/>
        <v>67.597055415277396</v>
      </c>
      <c r="J391">
        <f t="shared" si="51"/>
        <v>3.5557037063212684E-47</v>
      </c>
      <c r="K391">
        <f t="shared" ref="K391:K454" si="55">F391+G391+H391+I391+J391</f>
        <v>67.597056053242255</v>
      </c>
      <c r="L391">
        <f t="shared" ref="L391:L454" si="56">E391-K391</f>
        <v>-13.089586828862508</v>
      </c>
      <c r="M391">
        <f t="shared" ref="M391:M454" si="57">(L391)^2</f>
        <v>171.33728335033086</v>
      </c>
    </row>
    <row r="392" spans="1:13" x14ac:dyDescent="0.25">
      <c r="A392" s="9">
        <v>961.99999999998295</v>
      </c>
      <c r="B392" s="10">
        <v>109</v>
      </c>
      <c r="C392">
        <f t="shared" si="52"/>
        <v>50.341207504827253</v>
      </c>
      <c r="D392">
        <f t="shared" si="53"/>
        <v>276.60000000001696</v>
      </c>
      <c r="E392">
        <f t="shared" si="54"/>
        <v>58.658792495172747</v>
      </c>
      <c r="F392">
        <f t="shared" si="51"/>
        <v>6.6518261386239122E-22</v>
      </c>
      <c r="G392">
        <f t="shared" si="51"/>
        <v>1.5425965144984917E-32</v>
      </c>
      <c r="H392">
        <f t="shared" si="51"/>
        <v>4.5299121146370102E-7</v>
      </c>
      <c r="I392">
        <f t="shared" si="51"/>
        <v>65.151139880243505</v>
      </c>
      <c r="J392">
        <f t="shared" si="51"/>
        <v>1.5385569582090528E-47</v>
      </c>
      <c r="K392">
        <f t="shared" si="55"/>
        <v>65.151140333234721</v>
      </c>
      <c r="L392">
        <f t="shared" si="56"/>
        <v>-6.4923478380619741</v>
      </c>
      <c r="M392">
        <f t="shared" si="57"/>
        <v>42.150580450387992</v>
      </c>
    </row>
    <row r="393" spans="1:13" x14ac:dyDescent="0.25">
      <c r="A393" s="9">
        <v>962.04999999998302</v>
      </c>
      <c r="B393" s="10">
        <v>117</v>
      </c>
      <c r="C393">
        <f t="shared" si="52"/>
        <v>50.189884234033798</v>
      </c>
      <c r="D393">
        <f t="shared" si="53"/>
        <v>276.55000000001689</v>
      </c>
      <c r="E393">
        <f t="shared" si="54"/>
        <v>66.810115765966202</v>
      </c>
      <c r="F393">
        <f t="shared" si="51"/>
        <v>3.6769609014997184E-22</v>
      </c>
      <c r="G393">
        <f t="shared" si="51"/>
        <v>7.613509812498135E-33</v>
      </c>
      <c r="H393">
        <f t="shared" si="51"/>
        <v>3.2063663930190872E-7</v>
      </c>
      <c r="I393">
        <f t="shared" si="51"/>
        <v>62.596003847740739</v>
      </c>
      <c r="J393">
        <f t="shared" si="51"/>
        <v>6.636390648123572E-48</v>
      </c>
      <c r="K393">
        <f t="shared" si="55"/>
        <v>62.596004168377377</v>
      </c>
      <c r="L393">
        <f t="shared" si="56"/>
        <v>4.2141115975888255</v>
      </c>
      <c r="M393">
        <f t="shared" si="57"/>
        <v>17.758736556932643</v>
      </c>
    </row>
    <row r="394" spans="1:13" x14ac:dyDescent="0.25">
      <c r="A394" s="9">
        <v>962.09999999998297</v>
      </c>
      <c r="B394" s="10">
        <v>115</v>
      </c>
      <c r="C394">
        <f t="shared" si="52"/>
        <v>50.038560963240798</v>
      </c>
      <c r="D394">
        <f t="shared" si="53"/>
        <v>276.50000000001694</v>
      </c>
      <c r="E394">
        <f t="shared" si="54"/>
        <v>64.961439036759202</v>
      </c>
      <c r="F394">
        <f t="shared" si="51"/>
        <v>2.0261308260816116E-22</v>
      </c>
      <c r="G394">
        <f t="shared" si="51"/>
        <v>3.7458279644978322E-33</v>
      </c>
      <c r="H394">
        <f t="shared" si="51"/>
        <v>2.2623868570960626E-7</v>
      </c>
      <c r="I394">
        <f t="shared" si="51"/>
        <v>59.951706321745363</v>
      </c>
      <c r="J394">
        <f t="shared" si="51"/>
        <v>2.8535182619596043E-48</v>
      </c>
      <c r="K394">
        <f t="shared" si="55"/>
        <v>59.951706547984045</v>
      </c>
      <c r="L394">
        <f t="shared" si="56"/>
        <v>5.0097324887751569</v>
      </c>
      <c r="M394">
        <f t="shared" si="57"/>
        <v>25.097419609089329</v>
      </c>
    </row>
    <row r="395" spans="1:13" x14ac:dyDescent="0.25">
      <c r="A395" s="9">
        <v>962.14999999998304</v>
      </c>
      <c r="B395" s="10">
        <v>111</v>
      </c>
      <c r="C395">
        <f t="shared" si="52"/>
        <v>49.887237692447343</v>
      </c>
      <c r="D395">
        <f t="shared" si="53"/>
        <v>276.45000000001687</v>
      </c>
      <c r="E395">
        <f t="shared" si="54"/>
        <v>61.112762307552657</v>
      </c>
      <c r="F395">
        <f t="shared" si="51"/>
        <v>1.1129516712040428E-22</v>
      </c>
      <c r="G395">
        <f t="shared" si="51"/>
        <v>1.8371350923167653E-33</v>
      </c>
      <c r="H395">
        <f t="shared" si="51"/>
        <v>1.5912958865430032E-7</v>
      </c>
      <c r="I395">
        <f t="shared" si="51"/>
        <v>57.238314656559147</v>
      </c>
      <c r="J395">
        <f t="shared" si="51"/>
        <v>1.2230936730700802E-48</v>
      </c>
      <c r="K395">
        <f t="shared" si="55"/>
        <v>57.238314815688739</v>
      </c>
      <c r="L395">
        <f t="shared" si="56"/>
        <v>3.8744474918639185</v>
      </c>
      <c r="M395">
        <f t="shared" si="57"/>
        <v>15.011343367210609</v>
      </c>
    </row>
    <row r="396" spans="1:13" x14ac:dyDescent="0.25">
      <c r="A396" s="9">
        <v>962.19999999998299</v>
      </c>
      <c r="B396" s="10">
        <v>111</v>
      </c>
      <c r="C396">
        <f t="shared" si="52"/>
        <v>49.735914421653888</v>
      </c>
      <c r="D396">
        <f t="shared" si="53"/>
        <v>276.40000000001692</v>
      </c>
      <c r="E396">
        <f t="shared" si="54"/>
        <v>61.264085578346112</v>
      </c>
      <c r="F396">
        <f t="shared" si="51"/>
        <v>6.0941828057563261E-23</v>
      </c>
      <c r="G396">
        <f t="shared" si="51"/>
        <v>8.9818274612337927E-34</v>
      </c>
      <c r="H396">
        <f t="shared" si="51"/>
        <v>1.115746057144007E-7</v>
      </c>
      <c r="I396">
        <f t="shared" si="51"/>
        <v>54.47565702075331</v>
      </c>
      <c r="J396">
        <f t="shared" si="51"/>
        <v>5.2259967178038941E-49</v>
      </c>
      <c r="K396">
        <f t="shared" si="55"/>
        <v>54.475657132327918</v>
      </c>
      <c r="L396">
        <f t="shared" si="56"/>
        <v>6.7884284460181945</v>
      </c>
      <c r="M396">
        <f t="shared" si="57"/>
        <v>46.082760766709001</v>
      </c>
    </row>
    <row r="397" spans="1:13" x14ac:dyDescent="0.25">
      <c r="A397" s="9">
        <v>962.24999999998204</v>
      </c>
      <c r="B397" s="10">
        <v>117</v>
      </c>
      <c r="C397">
        <f t="shared" si="52"/>
        <v>49.584591150863616</v>
      </c>
      <c r="D397">
        <f t="shared" si="53"/>
        <v>276.35000000001787</v>
      </c>
      <c r="E397">
        <f t="shared" si="54"/>
        <v>67.415408849136384</v>
      </c>
      <c r="F397">
        <f t="shared" si="51"/>
        <v>3.3264806289187099E-23</v>
      </c>
      <c r="G397">
        <f t="shared" si="51"/>
        <v>4.3774245870613135E-34</v>
      </c>
      <c r="H397">
        <f t="shared" si="51"/>
        <v>7.7984830245418014E-8</v>
      </c>
      <c r="I397">
        <f t="shared" si="51"/>
        <v>51.683089355582091</v>
      </c>
      <c r="J397">
        <f t="shared" si="51"/>
        <v>2.225916636149818E-49</v>
      </c>
      <c r="K397">
        <f t="shared" si="55"/>
        <v>51.68308943356692</v>
      </c>
      <c r="L397">
        <f t="shared" si="56"/>
        <v>15.732319415569464</v>
      </c>
      <c r="M397">
        <f t="shared" si="57"/>
        <v>247.5058741935039</v>
      </c>
    </row>
    <row r="398" spans="1:13" x14ac:dyDescent="0.25">
      <c r="A398" s="9">
        <v>962.29999999998199</v>
      </c>
      <c r="B398" s="10">
        <v>119</v>
      </c>
      <c r="C398">
        <f t="shared" si="52"/>
        <v>49.433267880070616</v>
      </c>
      <c r="D398">
        <f t="shared" si="53"/>
        <v>276.30000000001792</v>
      </c>
      <c r="E398">
        <f t="shared" si="54"/>
        <v>69.566732119929384</v>
      </c>
      <c r="F398">
        <f t="shared" si="51"/>
        <v>1.8100262350172998E-23</v>
      </c>
      <c r="G398">
        <f t="shared" si="51"/>
        <v>2.1266841161964195E-34</v>
      </c>
      <c r="H398">
        <f t="shared" si="51"/>
        <v>5.4335698093688125E-8</v>
      </c>
      <c r="I398">
        <f t="shared" si="51"/>
        <v>48.879280467333352</v>
      </c>
      <c r="J398">
        <f t="shared" si="51"/>
        <v>9.4510270836846301E-50</v>
      </c>
      <c r="K398">
        <f t="shared" si="55"/>
        <v>48.879280521669052</v>
      </c>
      <c r="L398">
        <f t="shared" si="56"/>
        <v>20.687451598260331</v>
      </c>
      <c r="M398">
        <f t="shared" si="57"/>
        <v>427.97065363036393</v>
      </c>
    </row>
    <row r="399" spans="1:13" x14ac:dyDescent="0.25">
      <c r="A399" s="9">
        <v>962.34999999998195</v>
      </c>
      <c r="B399" s="10">
        <v>101</v>
      </c>
      <c r="C399">
        <f t="shared" si="52"/>
        <v>49.281944609277616</v>
      </c>
      <c r="D399">
        <f t="shared" si="53"/>
        <v>276.25000000001796</v>
      </c>
      <c r="E399">
        <f t="shared" si="54"/>
        <v>51.718055390722384</v>
      </c>
      <c r="F399">
        <f t="shared" si="51"/>
        <v>9.8178205615418268E-24</v>
      </c>
      <c r="G399">
        <f t="shared" si="51"/>
        <v>1.0299535802406311E-34</v>
      </c>
      <c r="H399">
        <f t="shared" si="51"/>
        <v>3.7739028913125426E-8</v>
      </c>
      <c r="I399">
        <f t="shared" si="51"/>
        <v>46.082018334622717</v>
      </c>
      <c r="J399">
        <f t="shared" si="51"/>
        <v>4.0001794072729128E-50</v>
      </c>
      <c r="K399">
        <f t="shared" si="55"/>
        <v>46.082018372361745</v>
      </c>
      <c r="L399">
        <f t="shared" si="56"/>
        <v>5.6360370183606392</v>
      </c>
      <c r="M399">
        <f t="shared" si="57"/>
        <v>31.764913272331484</v>
      </c>
    </row>
    <row r="400" spans="1:13" x14ac:dyDescent="0.25">
      <c r="A400" s="9">
        <v>962.39999999998201</v>
      </c>
      <c r="B400" s="10">
        <v>88</v>
      </c>
      <c r="C400">
        <f t="shared" si="52"/>
        <v>49.130621338484161</v>
      </c>
      <c r="D400">
        <f t="shared" si="53"/>
        <v>276.20000000001789</v>
      </c>
      <c r="E400">
        <f t="shared" si="54"/>
        <v>38.869378661515839</v>
      </c>
      <c r="F400">
        <f t="shared" si="51"/>
        <v>5.3085469244862389E-24</v>
      </c>
      <c r="G400">
        <f t="shared" si="51"/>
        <v>4.9723611602080104E-35</v>
      </c>
      <c r="H400">
        <f t="shared" si="51"/>
        <v>2.6129225700049634E-8</v>
      </c>
      <c r="I400">
        <f t="shared" si="51"/>
        <v>43.308040102157271</v>
      </c>
      <c r="J400">
        <f t="shared" si="51"/>
        <v>1.6877584131542303E-50</v>
      </c>
      <c r="K400">
        <f t="shared" si="55"/>
        <v>43.3080401282865</v>
      </c>
      <c r="L400">
        <f t="shared" si="56"/>
        <v>-4.438661466770661</v>
      </c>
      <c r="M400">
        <f t="shared" si="57"/>
        <v>19.701715616594676</v>
      </c>
    </row>
    <row r="401" spans="1:13" x14ac:dyDescent="0.25">
      <c r="A401" s="9">
        <v>962.44999999998197</v>
      </c>
      <c r="B401" s="10">
        <v>90</v>
      </c>
      <c r="C401">
        <f t="shared" si="52"/>
        <v>48.979298067691161</v>
      </c>
      <c r="D401">
        <f t="shared" si="53"/>
        <v>276.15000000001794</v>
      </c>
      <c r="E401">
        <f t="shared" si="54"/>
        <v>41.020701932308839</v>
      </c>
      <c r="F401">
        <f t="shared" si="51"/>
        <v>2.8613209890474803E-24</v>
      </c>
      <c r="G401">
        <f t="shared" si="51"/>
        <v>2.3929742702309277E-35</v>
      </c>
      <c r="H401">
        <f t="shared" si="51"/>
        <v>1.8034026742042485E-8</v>
      </c>
      <c r="I401">
        <f t="shared" si="51"/>
        <v>40.57288759704106</v>
      </c>
      <c r="J401">
        <f t="shared" si="51"/>
        <v>7.098579376359897E-51</v>
      </c>
      <c r="K401">
        <f t="shared" si="55"/>
        <v>40.572887615075089</v>
      </c>
      <c r="L401">
        <f t="shared" si="56"/>
        <v>0.44781431723374965</v>
      </c>
      <c r="M401">
        <f t="shared" si="57"/>
        <v>0.20053766271952936</v>
      </c>
    </row>
    <row r="402" spans="1:13" x14ac:dyDescent="0.25">
      <c r="A402" s="9">
        <v>962.49999999998204</v>
      </c>
      <c r="B402" s="10">
        <v>101</v>
      </c>
      <c r="C402">
        <f t="shared" si="52"/>
        <v>48.827974796897706</v>
      </c>
      <c r="D402">
        <f t="shared" si="53"/>
        <v>276.10000000001787</v>
      </c>
      <c r="E402">
        <f t="shared" si="54"/>
        <v>52.172025203102294</v>
      </c>
      <c r="F402">
        <f t="shared" si="51"/>
        <v>1.53740344638274E-24</v>
      </c>
      <c r="G402">
        <f t="shared" si="51"/>
        <v>1.1480049013008468E-35</v>
      </c>
      <c r="H402">
        <f t="shared" si="51"/>
        <v>1.2407641254272471E-8</v>
      </c>
      <c r="I402">
        <f t="shared" si="51"/>
        <v>37.890789554924183</v>
      </c>
      <c r="J402">
        <f t="shared" si="51"/>
        <v>2.9762057685127767E-51</v>
      </c>
      <c r="K402">
        <f t="shared" si="55"/>
        <v>37.890789567331822</v>
      </c>
      <c r="L402">
        <f t="shared" si="56"/>
        <v>14.281235635770472</v>
      </c>
      <c r="M402">
        <f t="shared" si="57"/>
        <v>203.95369128440043</v>
      </c>
    </row>
    <row r="403" spans="1:13" x14ac:dyDescent="0.25">
      <c r="A403" s="9">
        <v>962.54999999998199</v>
      </c>
      <c r="B403" s="10">
        <v>92</v>
      </c>
      <c r="C403">
        <f t="shared" si="52"/>
        <v>48.676651526104251</v>
      </c>
      <c r="D403">
        <f t="shared" si="53"/>
        <v>276.05000000001792</v>
      </c>
      <c r="E403">
        <f t="shared" si="54"/>
        <v>43.323348473895749</v>
      </c>
      <c r="F403">
        <f t="shared" si="51"/>
        <v>8.234542391643579E-25</v>
      </c>
      <c r="G403">
        <f t="shared" si="51"/>
        <v>5.4900943131605513E-36</v>
      </c>
      <c r="H403">
        <f t="shared" si="51"/>
        <v>8.5097361862497569E-9</v>
      </c>
      <c r="I403">
        <f t="shared" si="51"/>
        <v>35.274571104353292</v>
      </c>
      <c r="J403">
        <f t="shared" si="51"/>
        <v>1.2438981299631371E-51</v>
      </c>
      <c r="K403">
        <f t="shared" si="55"/>
        <v>35.274571112863029</v>
      </c>
      <c r="L403">
        <f t="shared" si="56"/>
        <v>8.0487773610327196</v>
      </c>
      <c r="M403">
        <f t="shared" si="57"/>
        <v>64.782817007472829</v>
      </c>
    </row>
    <row r="404" spans="1:13" x14ac:dyDescent="0.25">
      <c r="A404" s="9">
        <v>962.59999999998195</v>
      </c>
      <c r="B404" s="10">
        <v>99</v>
      </c>
      <c r="C404">
        <f t="shared" si="52"/>
        <v>48.525328255311251</v>
      </c>
      <c r="D404">
        <f t="shared" si="53"/>
        <v>276.00000000001796</v>
      </c>
      <c r="E404">
        <f t="shared" si="54"/>
        <v>50.474671744688749</v>
      </c>
      <c r="F404">
        <f t="shared" si="51"/>
        <v>4.396645385383163E-25</v>
      </c>
      <c r="G404">
        <f t="shared" si="51"/>
        <v>2.6172560824686207E-36</v>
      </c>
      <c r="H404">
        <f t="shared" si="51"/>
        <v>5.8179946116956509E-9</v>
      </c>
      <c r="I404">
        <f t="shared" si="51"/>
        <v>32.7355904427925</v>
      </c>
      <c r="J404">
        <f t="shared" si="51"/>
        <v>5.182472728599935E-52</v>
      </c>
      <c r="K404">
        <f t="shared" si="55"/>
        <v>32.735590448610495</v>
      </c>
      <c r="L404">
        <f t="shared" si="56"/>
        <v>17.739081296078254</v>
      </c>
      <c r="M404">
        <f t="shared" si="57"/>
        <v>314.67500522887337</v>
      </c>
    </row>
    <row r="405" spans="1:13" x14ac:dyDescent="0.25">
      <c r="A405" s="9">
        <v>962.64999999998201</v>
      </c>
      <c r="B405" s="10">
        <v>94</v>
      </c>
      <c r="C405">
        <f t="shared" si="52"/>
        <v>48.374004984517796</v>
      </c>
      <c r="D405">
        <f t="shared" si="53"/>
        <v>275.95000000001789</v>
      </c>
      <c r="E405">
        <f t="shared" si="54"/>
        <v>45.625995015482204</v>
      </c>
      <c r="F405">
        <f t="shared" si="51"/>
        <v>2.3400964481631039E-25</v>
      </c>
      <c r="G405">
        <f t="shared" si="51"/>
        <v>1.243778313132431E-36</v>
      </c>
      <c r="H405">
        <f t="shared" si="51"/>
        <v>3.9651615164107973E-9</v>
      </c>
      <c r="I405">
        <f t="shared" si="51"/>
        <v>30.283702063976214</v>
      </c>
      <c r="J405">
        <f t="shared" si="51"/>
        <v>2.1523831603691616E-52</v>
      </c>
      <c r="K405">
        <f t="shared" si="55"/>
        <v>30.283702067941377</v>
      </c>
      <c r="L405">
        <f t="shared" si="56"/>
        <v>15.342292947540827</v>
      </c>
      <c r="M405">
        <f t="shared" si="57"/>
        <v>235.385952888161</v>
      </c>
    </row>
    <row r="406" spans="1:13" x14ac:dyDescent="0.25">
      <c r="A406" s="9">
        <v>962.69999999998197</v>
      </c>
      <c r="B406" s="10">
        <v>96</v>
      </c>
      <c r="C406">
        <f t="shared" si="52"/>
        <v>48.222681713724796</v>
      </c>
      <c r="D406">
        <f t="shared" si="53"/>
        <v>275.90000000001794</v>
      </c>
      <c r="E406">
        <f t="shared" si="54"/>
        <v>47.777318286275204</v>
      </c>
      <c r="F406">
        <f t="shared" si="51"/>
        <v>1.2415849106765917E-25</v>
      </c>
      <c r="G406">
        <f t="shared" si="51"/>
        <v>5.892099769549689E-37</v>
      </c>
      <c r="H406">
        <f t="shared" si="51"/>
        <v>2.6938834365862337E-9</v>
      </c>
      <c r="I406">
        <f t="shared" si="51"/>
        <v>27.927245375317316</v>
      </c>
      <c r="J406">
        <f t="shared" si="51"/>
        <v>8.9111241735374305E-53</v>
      </c>
      <c r="K406">
        <f t="shared" si="55"/>
        <v>27.9272453780112</v>
      </c>
      <c r="L406">
        <f t="shared" si="56"/>
        <v>19.850072908264004</v>
      </c>
      <c r="M406">
        <f t="shared" si="57"/>
        <v>394.02539446339654</v>
      </c>
    </row>
    <row r="407" spans="1:13" x14ac:dyDescent="0.25">
      <c r="A407" s="9">
        <v>962.74999999998204</v>
      </c>
      <c r="B407" s="10">
        <v>80</v>
      </c>
      <c r="C407">
        <f t="shared" si="52"/>
        <v>48.071358442931341</v>
      </c>
      <c r="D407">
        <f t="shared" si="53"/>
        <v>275.85000000001787</v>
      </c>
      <c r="E407">
        <f t="shared" si="54"/>
        <v>31.928641557068659</v>
      </c>
      <c r="F407">
        <f t="shared" si="51"/>
        <v>6.5667342926914331E-26</v>
      </c>
      <c r="G407">
        <f t="shared" si="51"/>
        <v>2.782451183973136E-37</v>
      </c>
      <c r="H407">
        <f t="shared" si="51"/>
        <v>1.8244294213954671E-9</v>
      </c>
      <c r="I407">
        <f t="shared" si="51"/>
        <v>25.673057087419426</v>
      </c>
      <c r="J407">
        <f t="shared" si="51"/>
        <v>3.6776953869078644E-53</v>
      </c>
      <c r="K407">
        <f t="shared" si="55"/>
        <v>25.673057089243855</v>
      </c>
      <c r="L407">
        <f t="shared" si="56"/>
        <v>6.2555844678248036</v>
      </c>
      <c r="M407">
        <f t="shared" si="57"/>
        <v>39.132337034090931</v>
      </c>
    </row>
    <row r="408" spans="1:13" x14ac:dyDescent="0.25">
      <c r="A408" s="9">
        <v>962.79999999998199</v>
      </c>
      <c r="B408" s="10">
        <v>92</v>
      </c>
      <c r="C408">
        <f t="shared" si="52"/>
        <v>47.920035172138341</v>
      </c>
      <c r="D408">
        <f t="shared" si="53"/>
        <v>275.80000000001792</v>
      </c>
      <c r="E408">
        <f t="shared" si="54"/>
        <v>44.079964827861659</v>
      </c>
      <c r="F408">
        <f t="shared" si="51"/>
        <v>3.4622052591176018E-26</v>
      </c>
      <c r="G408">
        <f t="shared" si="51"/>
        <v>1.3098313025378291E-37</v>
      </c>
      <c r="H408">
        <f t="shared" si="51"/>
        <v>1.2317021062724337E-9</v>
      </c>
      <c r="I408">
        <f t="shared" si="51"/>
        <v>23.526505373205651</v>
      </c>
      <c r="J408">
        <f t="shared" si="51"/>
        <v>1.5130363582723281E-53</v>
      </c>
      <c r="K408">
        <f t="shared" si="55"/>
        <v>23.526505374437352</v>
      </c>
      <c r="L408">
        <f t="shared" si="56"/>
        <v>20.553459453424306</v>
      </c>
      <c r="M408">
        <f t="shared" si="57"/>
        <v>422.444695503557</v>
      </c>
    </row>
    <row r="409" spans="1:13" x14ac:dyDescent="0.25">
      <c r="A409" s="9">
        <v>962.84999999998195</v>
      </c>
      <c r="B409" s="10">
        <v>88</v>
      </c>
      <c r="C409">
        <f t="shared" si="52"/>
        <v>47.768711901345341</v>
      </c>
      <c r="D409">
        <f t="shared" si="53"/>
        <v>275.75000000001796</v>
      </c>
      <c r="E409">
        <f t="shared" si="54"/>
        <v>40.231288098654659</v>
      </c>
      <c r="F409">
        <f t="shared" si="51"/>
        <v>1.8196444166624428E-26</v>
      </c>
      <c r="G409">
        <f t="shared" si="51"/>
        <v>6.146579824296726E-38</v>
      </c>
      <c r="H409">
        <f t="shared" si="51"/>
        <v>8.2892387903139682E-10</v>
      </c>
      <c r="I409">
        <f t="shared" si="51"/>
        <v>21.491543486311187</v>
      </c>
      <c r="J409">
        <f t="shared" si="51"/>
        <v>6.2051648423416895E-54</v>
      </c>
      <c r="K409">
        <f t="shared" si="55"/>
        <v>21.49154348714011</v>
      </c>
      <c r="L409">
        <f t="shared" si="56"/>
        <v>18.739744611514549</v>
      </c>
      <c r="M409">
        <f t="shared" si="57"/>
        <v>351.17802810478861</v>
      </c>
    </row>
    <row r="410" spans="1:13" x14ac:dyDescent="0.25">
      <c r="A410" s="9">
        <v>962.89999999998201</v>
      </c>
      <c r="B410" s="10">
        <v>70</v>
      </c>
      <c r="C410">
        <f t="shared" si="52"/>
        <v>47.617388630551886</v>
      </c>
      <c r="D410">
        <f t="shared" si="53"/>
        <v>275.70000000001789</v>
      </c>
      <c r="E410">
        <f t="shared" si="54"/>
        <v>22.382611369448114</v>
      </c>
      <c r="F410">
        <f t="shared" si="51"/>
        <v>9.5334610460468863E-27</v>
      </c>
      <c r="G410">
        <f t="shared" si="51"/>
        <v>2.8752925349501581E-38</v>
      </c>
      <c r="H410">
        <f t="shared" si="51"/>
        <v>5.5610137243877409E-10</v>
      </c>
      <c r="I410">
        <f t="shared" si="51"/>
        <v>19.570780300737983</v>
      </c>
      <c r="J410">
        <f t="shared" si="51"/>
        <v>2.5368081938067231E-54</v>
      </c>
      <c r="K410">
        <f t="shared" si="55"/>
        <v>19.570780301294086</v>
      </c>
      <c r="L410">
        <f t="shared" si="56"/>
        <v>2.8118310681540279</v>
      </c>
      <c r="M410">
        <f t="shared" si="57"/>
        <v>7.9063939558362222</v>
      </c>
    </row>
    <row r="411" spans="1:13" x14ac:dyDescent="0.25">
      <c r="A411" s="9">
        <v>962.94999999998197</v>
      </c>
      <c r="B411" s="10">
        <v>94</v>
      </c>
      <c r="C411">
        <f t="shared" si="52"/>
        <v>47.466065359758431</v>
      </c>
      <c r="D411">
        <f t="shared" si="53"/>
        <v>275.65000000001794</v>
      </c>
      <c r="E411">
        <f t="shared" si="54"/>
        <v>46.533934640241569</v>
      </c>
      <c r="F411">
        <f t="shared" si="51"/>
        <v>4.9790330976298229E-27</v>
      </c>
      <c r="G411">
        <f t="shared" si="51"/>
        <v>1.3407904167826956E-38</v>
      </c>
      <c r="H411">
        <f t="shared" si="51"/>
        <v>3.7189782019523684E-10</v>
      </c>
      <c r="I411">
        <f t="shared" si="51"/>
        <v>17.765565085148367</v>
      </c>
      <c r="J411">
        <f t="shared" si="51"/>
        <v>1.0338375213145213E-54</v>
      </c>
      <c r="K411">
        <f t="shared" si="55"/>
        <v>17.765565085520265</v>
      </c>
      <c r="L411">
        <f t="shared" si="56"/>
        <v>28.768369554721303</v>
      </c>
      <c r="M411">
        <f t="shared" si="57"/>
        <v>827.61908683701563</v>
      </c>
    </row>
    <row r="412" spans="1:13" x14ac:dyDescent="0.25">
      <c r="A412" s="9">
        <v>962.99999999998204</v>
      </c>
      <c r="B412" s="10">
        <v>73</v>
      </c>
      <c r="C412">
        <f t="shared" si="52"/>
        <v>47.314742088964977</v>
      </c>
      <c r="D412">
        <f t="shared" si="53"/>
        <v>275.60000000001787</v>
      </c>
      <c r="E412">
        <f t="shared" si="54"/>
        <v>25.685257911035023</v>
      </c>
      <c r="F412">
        <f t="shared" si="51"/>
        <v>2.5922076010009507E-27</v>
      </c>
      <c r="G412">
        <f t="shared" si="51"/>
        <v>6.232612226427105E-39</v>
      </c>
      <c r="H412">
        <f t="shared" si="51"/>
        <v>2.4792689902955634E-10</v>
      </c>
      <c r="I412">
        <f t="shared" si="51"/>
        <v>16.07608375377195</v>
      </c>
      <c r="J412">
        <f t="shared" si="51"/>
        <v>4.1999807323374634E-55</v>
      </c>
      <c r="K412">
        <f t="shared" si="55"/>
        <v>16.076083754019876</v>
      </c>
      <c r="L412">
        <f t="shared" si="56"/>
        <v>9.609174157015147</v>
      </c>
      <c r="M412">
        <f t="shared" si="57"/>
        <v>92.336227979847763</v>
      </c>
    </row>
    <row r="413" spans="1:13" x14ac:dyDescent="0.25">
      <c r="A413" s="9">
        <v>963.04999999998199</v>
      </c>
      <c r="B413" s="10">
        <v>75</v>
      </c>
      <c r="C413">
        <f t="shared" si="52"/>
        <v>47.163418818171976</v>
      </c>
      <c r="D413">
        <f t="shared" si="53"/>
        <v>275.55000000001792</v>
      </c>
      <c r="E413">
        <f t="shared" si="54"/>
        <v>27.836581181828024</v>
      </c>
      <c r="F413">
        <f t="shared" si="51"/>
        <v>1.3453178233722808E-27</v>
      </c>
      <c r="G413">
        <f t="shared" si="51"/>
        <v>2.888082979348168E-39</v>
      </c>
      <c r="H413">
        <f t="shared" si="51"/>
        <v>1.6476084618666165E-10</v>
      </c>
      <c r="I413">
        <f t="shared" si="51"/>
        <v>14.501463837024263</v>
      </c>
      <c r="J413">
        <f t="shared" si="51"/>
        <v>1.7008760101206415E-55</v>
      </c>
      <c r="K413">
        <f t="shared" si="55"/>
        <v>14.501463837189023</v>
      </c>
      <c r="L413">
        <f t="shared" si="56"/>
        <v>13.335117344639</v>
      </c>
      <c r="M413">
        <f t="shared" si="57"/>
        <v>177.82535459529191</v>
      </c>
    </row>
    <row r="414" spans="1:13" x14ac:dyDescent="0.25">
      <c r="A414" s="9">
        <v>963.09999999998195</v>
      </c>
      <c r="B414" s="10">
        <v>76</v>
      </c>
      <c r="C414">
        <f t="shared" si="52"/>
        <v>47.012095547378976</v>
      </c>
      <c r="D414">
        <f t="shared" si="53"/>
        <v>275.50000000001796</v>
      </c>
      <c r="E414">
        <f t="shared" si="54"/>
        <v>28.987904452621024</v>
      </c>
      <c r="F414">
        <f t="shared" si="51"/>
        <v>6.9600179852069898E-28</v>
      </c>
      <c r="G414">
        <f t="shared" si="51"/>
        <v>1.3340729442703824E-39</v>
      </c>
      <c r="H414">
        <f t="shared" si="51"/>
        <v>1.0914773524053683E-10</v>
      </c>
      <c r="I414">
        <f t="shared" si="51"/>
        <v>13.039885481714817</v>
      </c>
      <c r="J414">
        <f t="shared" si="51"/>
        <v>6.8663883563703207E-56</v>
      </c>
      <c r="K414">
        <f t="shared" si="55"/>
        <v>13.039885481823966</v>
      </c>
      <c r="L414">
        <f t="shared" si="56"/>
        <v>15.948018970797058</v>
      </c>
      <c r="M414">
        <f t="shared" si="57"/>
        <v>254.33930909290285</v>
      </c>
    </row>
    <row r="415" spans="1:13" x14ac:dyDescent="0.25">
      <c r="A415" s="9">
        <v>963.14999999998201</v>
      </c>
      <c r="B415" s="10">
        <v>81</v>
      </c>
      <c r="C415">
        <f t="shared" si="52"/>
        <v>46.860772276585521</v>
      </c>
      <c r="D415">
        <f t="shared" si="53"/>
        <v>275.45000000001789</v>
      </c>
      <c r="E415">
        <f t="shared" si="54"/>
        <v>34.139227723414479</v>
      </c>
      <c r="F415">
        <f t="shared" si="51"/>
        <v>3.5894356960389267E-28</v>
      </c>
      <c r="G415">
        <f t="shared" si="51"/>
        <v>6.1429903865576506E-40</v>
      </c>
      <c r="H415">
        <f t="shared" si="51"/>
        <v>7.2078508847620003E-11</v>
      </c>
      <c r="I415">
        <f t="shared" si="51"/>
        <v>11.688695916191355</v>
      </c>
      <c r="J415">
        <f t="shared" si="51"/>
        <v>2.7632133605070568E-56</v>
      </c>
      <c r="K415">
        <f t="shared" si="55"/>
        <v>11.688695916263434</v>
      </c>
      <c r="L415">
        <f t="shared" si="56"/>
        <v>22.450531807151044</v>
      </c>
      <c r="M415">
        <f t="shared" si="57"/>
        <v>504.02637842390072</v>
      </c>
    </row>
    <row r="416" spans="1:13" x14ac:dyDescent="0.25">
      <c r="A416" s="9">
        <v>963.19999999998197</v>
      </c>
      <c r="B416" s="10">
        <v>77</v>
      </c>
      <c r="C416">
        <f t="shared" si="52"/>
        <v>46.709449005792521</v>
      </c>
      <c r="D416">
        <f t="shared" si="53"/>
        <v>275.40000000001794</v>
      </c>
      <c r="E416">
        <f t="shared" si="54"/>
        <v>30.290550994207479</v>
      </c>
      <c r="F416">
        <f t="shared" si="51"/>
        <v>1.8453227787154884E-28</v>
      </c>
      <c r="G416">
        <f t="shared" si="51"/>
        <v>2.8197489558130232E-40</v>
      </c>
      <c r="H416">
        <f t="shared" si="51"/>
        <v>4.7449015710649607E-11</v>
      </c>
      <c r="I416">
        <f t="shared" si="51"/>
        <v>10.44452499029223</v>
      </c>
      <c r="J416">
        <f t="shared" si="51"/>
        <v>1.1084875682008069E-56</v>
      </c>
      <c r="K416">
        <f t="shared" si="55"/>
        <v>10.444524990339678</v>
      </c>
      <c r="L416">
        <f t="shared" si="56"/>
        <v>19.846026003867799</v>
      </c>
      <c r="M416">
        <f t="shared" si="57"/>
        <v>393.86474814619686</v>
      </c>
    </row>
    <row r="417" spans="1:13" x14ac:dyDescent="0.25">
      <c r="A417" s="9">
        <v>963.24999999998204</v>
      </c>
      <c r="B417" s="10">
        <v>80</v>
      </c>
      <c r="C417">
        <f t="shared" si="52"/>
        <v>46.558125734999066</v>
      </c>
      <c r="D417">
        <f t="shared" si="53"/>
        <v>275.35000000001787</v>
      </c>
      <c r="E417">
        <f t="shared" si="54"/>
        <v>33.441874265000934</v>
      </c>
      <c r="F417">
        <f t="shared" ref="F417:J467" si="58">F$5*EXP(-(($D417-F$6)^2)/(2*F$7^2))</f>
        <v>9.456901327676382E-29</v>
      </c>
      <c r="G417">
        <f t="shared" si="58"/>
        <v>1.2902426775532599E-40</v>
      </c>
      <c r="H417">
        <f t="shared" si="58"/>
        <v>3.1137158100912935E-11</v>
      </c>
      <c r="I417">
        <f t="shared" si="58"/>
        <v>9.3033996146444267</v>
      </c>
      <c r="J417">
        <f t="shared" si="58"/>
        <v>4.4327943461521406E-57</v>
      </c>
      <c r="K417">
        <f t="shared" si="55"/>
        <v>9.3033996146755644</v>
      </c>
      <c r="L417">
        <f t="shared" si="56"/>
        <v>24.138474650325371</v>
      </c>
      <c r="M417">
        <f t="shared" si="57"/>
        <v>582.66595844440053</v>
      </c>
    </row>
    <row r="418" spans="1:13" x14ac:dyDescent="0.25">
      <c r="A418" s="9">
        <v>963.29999999998199</v>
      </c>
      <c r="B418" s="10">
        <v>64</v>
      </c>
      <c r="C418">
        <f t="shared" si="52"/>
        <v>46.406802464206066</v>
      </c>
      <c r="D418">
        <f t="shared" si="53"/>
        <v>275.30000000001792</v>
      </c>
      <c r="E418">
        <f t="shared" si="54"/>
        <v>17.593197535793934</v>
      </c>
      <c r="F418">
        <f t="shared" si="58"/>
        <v>4.8312078506035934E-29</v>
      </c>
      <c r="G418">
        <f t="shared" si="58"/>
        <v>5.8852201224845145E-41</v>
      </c>
      <c r="H418">
        <f t="shared" si="58"/>
        <v>2.0368595591861564E-11</v>
      </c>
      <c r="I418">
        <f t="shared" si="58"/>
        <v>8.2608551688407807</v>
      </c>
      <c r="J418">
        <f t="shared" si="58"/>
        <v>1.7670738064140086E-57</v>
      </c>
      <c r="K418">
        <f t="shared" si="55"/>
        <v>8.2608551688611485</v>
      </c>
      <c r="L418">
        <f t="shared" si="56"/>
        <v>9.3323423669327852</v>
      </c>
      <c r="M418">
        <f t="shared" si="57"/>
        <v>87.092614053648617</v>
      </c>
    </row>
    <row r="419" spans="1:13" x14ac:dyDescent="0.25">
      <c r="A419" s="9">
        <v>963.34999999998104</v>
      </c>
      <c r="B419" s="10">
        <v>88</v>
      </c>
      <c r="C419">
        <f t="shared" si="52"/>
        <v>46.25547919341534</v>
      </c>
      <c r="D419">
        <f t="shared" si="53"/>
        <v>275.25000000001887</v>
      </c>
      <c r="E419">
        <f t="shared" si="54"/>
        <v>41.74452080658466</v>
      </c>
      <c r="F419">
        <f t="shared" si="58"/>
        <v>2.460327589160901E-29</v>
      </c>
      <c r="G419">
        <f t="shared" si="58"/>
        <v>2.675989278758262E-41</v>
      </c>
      <c r="H419">
        <f t="shared" si="58"/>
        <v>1.3282308068092845E-11</v>
      </c>
      <c r="I419">
        <f t="shared" si="58"/>
        <v>7.3120422133998346</v>
      </c>
      <c r="J419">
        <f t="shared" si="58"/>
        <v>7.0220213423792228E-58</v>
      </c>
      <c r="K419">
        <f t="shared" si="55"/>
        <v>7.3120422134131173</v>
      </c>
      <c r="L419">
        <f t="shared" si="56"/>
        <v>34.432478593171545</v>
      </c>
      <c r="M419">
        <f t="shared" si="57"/>
        <v>1185.5955820692168</v>
      </c>
    </row>
    <row r="420" spans="1:13" x14ac:dyDescent="0.25">
      <c r="A420" s="9">
        <v>963.39999999998099</v>
      </c>
      <c r="B420" s="10">
        <v>72</v>
      </c>
      <c r="C420">
        <f t="shared" si="52"/>
        <v>46.10415592262234</v>
      </c>
      <c r="D420">
        <f t="shared" si="53"/>
        <v>275.20000000001892</v>
      </c>
      <c r="E420">
        <f t="shared" si="54"/>
        <v>25.89584407737766</v>
      </c>
      <c r="F420">
        <f t="shared" si="58"/>
        <v>1.2489944273055663E-29</v>
      </c>
      <c r="G420">
        <f t="shared" si="58"/>
        <v>1.2129317843184246E-41</v>
      </c>
      <c r="H420">
        <f t="shared" si="58"/>
        <v>8.634085839964409E-12</v>
      </c>
      <c r="I420">
        <f t="shared" si="58"/>
        <v>6.4518271173147905</v>
      </c>
      <c r="J420">
        <f t="shared" si="58"/>
        <v>2.7816337723961701E-58</v>
      </c>
      <c r="K420">
        <f t="shared" si="55"/>
        <v>6.4518271173234245</v>
      </c>
      <c r="L420">
        <f t="shared" si="56"/>
        <v>19.444016960054235</v>
      </c>
      <c r="M420">
        <f t="shared" si="57"/>
        <v>378.0697955428767</v>
      </c>
    </row>
    <row r="421" spans="1:13" x14ac:dyDescent="0.25">
      <c r="A421" s="9">
        <v>963.44999999998095</v>
      </c>
      <c r="B421" s="10">
        <v>71</v>
      </c>
      <c r="C421">
        <f t="shared" si="52"/>
        <v>45.95283265182934</v>
      </c>
      <c r="D421">
        <f t="shared" si="53"/>
        <v>275.15000000001896</v>
      </c>
      <c r="E421">
        <f t="shared" si="54"/>
        <v>25.04716734817066</v>
      </c>
      <c r="F421">
        <f t="shared" si="58"/>
        <v>6.3206015652894514E-30</v>
      </c>
      <c r="G421">
        <f t="shared" si="58"/>
        <v>5.4804817255170549E-42</v>
      </c>
      <c r="H421">
        <f t="shared" si="58"/>
        <v>5.5948638804674927E-12</v>
      </c>
      <c r="I421">
        <f t="shared" si="58"/>
        <v>5.6748854928439645</v>
      </c>
      <c r="J421">
        <f t="shared" si="58"/>
        <v>1.0984191749566171E-58</v>
      </c>
      <c r="K421">
        <f t="shared" si="55"/>
        <v>5.6748854928495591</v>
      </c>
      <c r="L421">
        <f t="shared" si="56"/>
        <v>19.372281855321102</v>
      </c>
      <c r="M421">
        <f t="shared" si="57"/>
        <v>375.28530428200321</v>
      </c>
    </row>
    <row r="422" spans="1:13" x14ac:dyDescent="0.25">
      <c r="A422" s="9">
        <v>963.49999999998101</v>
      </c>
      <c r="B422" s="10">
        <v>64</v>
      </c>
      <c r="C422">
        <f t="shared" si="52"/>
        <v>45.801509381035885</v>
      </c>
      <c r="D422">
        <f t="shared" si="53"/>
        <v>275.10000000001889</v>
      </c>
      <c r="E422">
        <f t="shared" si="54"/>
        <v>18.198490618964115</v>
      </c>
      <c r="F422">
        <f t="shared" si="58"/>
        <v>3.1885018826383974E-30</v>
      </c>
      <c r="G422">
        <f t="shared" si="58"/>
        <v>2.4684903903964673E-42</v>
      </c>
      <c r="H422">
        <f t="shared" si="58"/>
        <v>3.6140406853247135E-12</v>
      </c>
      <c r="I422">
        <f t="shared" si="58"/>
        <v>4.9757876032435355</v>
      </c>
      <c r="J422">
        <f t="shared" si="58"/>
        <v>4.3238100889216804E-59</v>
      </c>
      <c r="K422">
        <f t="shared" si="55"/>
        <v>4.9757876032471495</v>
      </c>
      <c r="L422">
        <f t="shared" si="56"/>
        <v>13.222703015716966</v>
      </c>
      <c r="M422">
        <f t="shared" si="57"/>
        <v>174.83987504185055</v>
      </c>
    </row>
    <row r="423" spans="1:13" x14ac:dyDescent="0.25">
      <c r="A423" s="9">
        <v>963.54999999998097</v>
      </c>
      <c r="B423" s="10">
        <v>72</v>
      </c>
      <c r="C423">
        <f t="shared" si="52"/>
        <v>45.650186110242885</v>
      </c>
      <c r="D423">
        <f t="shared" si="53"/>
        <v>275.05000000001894</v>
      </c>
      <c r="E423">
        <f t="shared" si="54"/>
        <v>26.349813889757115</v>
      </c>
      <c r="F423">
        <f t="shared" si="58"/>
        <v>1.6034125954083361E-30</v>
      </c>
      <c r="G423">
        <f t="shared" si="58"/>
        <v>1.1083438033503028E-42</v>
      </c>
      <c r="H423">
        <f t="shared" si="58"/>
        <v>2.3271635152133357E-12</v>
      </c>
      <c r="I423">
        <f t="shared" si="58"/>
        <v>4.3490751725794254</v>
      </c>
      <c r="J423">
        <f t="shared" si="58"/>
        <v>1.6966625155896624E-59</v>
      </c>
      <c r="K423">
        <f t="shared" si="55"/>
        <v>4.3490751725817525</v>
      </c>
      <c r="L423">
        <f t="shared" si="56"/>
        <v>22.000738717175363</v>
      </c>
      <c r="M423">
        <f t="shared" si="57"/>
        <v>484.03250410141902</v>
      </c>
    </row>
    <row r="424" spans="1:13" x14ac:dyDescent="0.25">
      <c r="A424" s="9">
        <v>963.59999999998104</v>
      </c>
      <c r="B424" s="10">
        <v>70</v>
      </c>
      <c r="C424">
        <f t="shared" si="52"/>
        <v>45.49886283944943</v>
      </c>
      <c r="D424">
        <f t="shared" si="53"/>
        <v>275.00000000001887</v>
      </c>
      <c r="E424">
        <f t="shared" si="54"/>
        <v>24.50113716055057</v>
      </c>
      <c r="F424">
        <f t="shared" si="58"/>
        <v>8.0377455484024311E-31</v>
      </c>
      <c r="G424">
        <f t="shared" si="58"/>
        <v>4.9607564283852779E-43</v>
      </c>
      <c r="H424">
        <f t="shared" si="58"/>
        <v>1.4937953780614349E-12</v>
      </c>
      <c r="I424">
        <f t="shared" si="58"/>
        <v>3.7893292718169431</v>
      </c>
      <c r="J424">
        <f t="shared" si="58"/>
        <v>6.6367379393645675E-60</v>
      </c>
      <c r="K424">
        <f t="shared" si="55"/>
        <v>3.789329271818437</v>
      </c>
      <c r="L424">
        <f t="shared" si="56"/>
        <v>20.711807888732132</v>
      </c>
      <c r="M424">
        <f t="shared" si="57"/>
        <v>428.97898601974657</v>
      </c>
    </row>
    <row r="425" spans="1:13" x14ac:dyDescent="0.25">
      <c r="A425" s="9">
        <v>963.64999999998099</v>
      </c>
      <c r="B425" s="10">
        <v>83</v>
      </c>
      <c r="C425">
        <f t="shared" si="52"/>
        <v>45.34753956865643</v>
      </c>
      <c r="D425">
        <f t="shared" si="53"/>
        <v>274.95000000001892</v>
      </c>
      <c r="E425">
        <f t="shared" si="54"/>
        <v>37.65246043134357</v>
      </c>
      <c r="F425">
        <f t="shared" si="58"/>
        <v>4.0165535918378975E-31</v>
      </c>
      <c r="G425">
        <f t="shared" si="58"/>
        <v>2.2133579754564707E-43</v>
      </c>
      <c r="H425">
        <f t="shared" si="58"/>
        <v>9.5584103874899091E-13</v>
      </c>
      <c r="I425">
        <f t="shared" si="58"/>
        <v>3.2912291792146204</v>
      </c>
      <c r="J425">
        <f t="shared" si="58"/>
        <v>2.5878805299414423E-60</v>
      </c>
      <c r="K425">
        <f t="shared" si="55"/>
        <v>3.2912291792155761</v>
      </c>
      <c r="L425">
        <f t="shared" si="56"/>
        <v>34.361231252127993</v>
      </c>
      <c r="M425">
        <f t="shared" si="57"/>
        <v>1180.6942131622175</v>
      </c>
    </row>
    <row r="426" spans="1:13" x14ac:dyDescent="0.25">
      <c r="A426" s="9">
        <v>963.69999999998095</v>
      </c>
      <c r="B426" s="10">
        <v>66</v>
      </c>
      <c r="C426">
        <f t="shared" si="52"/>
        <v>45.196216297862975</v>
      </c>
      <c r="D426">
        <f t="shared" si="53"/>
        <v>274.90000000001896</v>
      </c>
      <c r="E426">
        <f t="shared" si="54"/>
        <v>20.803783702137025</v>
      </c>
      <c r="F426">
        <f t="shared" si="58"/>
        <v>2.0007979241799726E-31</v>
      </c>
      <c r="G426">
        <f t="shared" si="58"/>
        <v>9.8443209760556861E-44</v>
      </c>
      <c r="H426">
        <f t="shared" si="58"/>
        <v>6.096921229619215E-13</v>
      </c>
      <c r="I426">
        <f t="shared" si="58"/>
        <v>2.8496023114935345</v>
      </c>
      <c r="J426">
        <f t="shared" si="58"/>
        <v>1.0059215836707456E-60</v>
      </c>
      <c r="K426">
        <f t="shared" si="55"/>
        <v>2.8496023114941442</v>
      </c>
      <c r="L426">
        <f t="shared" si="56"/>
        <v>17.95418139064288</v>
      </c>
      <c r="M426">
        <f t="shared" si="57"/>
        <v>322.35262940810708</v>
      </c>
    </row>
    <row r="427" spans="1:13" x14ac:dyDescent="0.25">
      <c r="A427" s="9">
        <v>963.74999999998101</v>
      </c>
      <c r="B427" s="10">
        <v>67</v>
      </c>
      <c r="C427">
        <f t="shared" si="52"/>
        <v>45.04489302706952</v>
      </c>
      <c r="D427">
        <f t="shared" si="53"/>
        <v>274.85000000001889</v>
      </c>
      <c r="E427">
        <f t="shared" si="54"/>
        <v>21.95510697293048</v>
      </c>
      <c r="F427">
        <f t="shared" si="58"/>
        <v>9.9353515790518461E-32</v>
      </c>
      <c r="G427">
        <f t="shared" si="58"/>
        <v>4.3646580138537319E-44</v>
      </c>
      <c r="H427">
        <f t="shared" si="58"/>
        <v>3.8767325883291379E-13</v>
      </c>
      <c r="I427">
        <f t="shared" si="58"/>
        <v>2.4594654936490636</v>
      </c>
      <c r="J427">
        <f t="shared" si="58"/>
        <v>3.8977535880136373E-61</v>
      </c>
      <c r="K427">
        <f t="shared" si="55"/>
        <v>2.4594654936494513</v>
      </c>
      <c r="L427">
        <f t="shared" si="56"/>
        <v>19.49564147928103</v>
      </c>
      <c r="M427">
        <f t="shared" si="57"/>
        <v>380.08003668866303</v>
      </c>
    </row>
    <row r="428" spans="1:13" x14ac:dyDescent="0.25">
      <c r="A428" s="9">
        <v>963.79999999998097</v>
      </c>
      <c r="B428" s="10">
        <v>72</v>
      </c>
      <c r="C428">
        <f t="shared" si="52"/>
        <v>44.89356975627652</v>
      </c>
      <c r="D428">
        <f t="shared" si="53"/>
        <v>274.80000000001894</v>
      </c>
      <c r="E428">
        <f t="shared" si="54"/>
        <v>27.10643024372348</v>
      </c>
      <c r="F428">
        <f t="shared" si="58"/>
        <v>4.9180574934262238E-32</v>
      </c>
      <c r="G428">
        <f t="shared" si="58"/>
        <v>1.9290568468897629E-44</v>
      </c>
      <c r="H428">
        <f t="shared" si="58"/>
        <v>2.457261948948338E-13</v>
      </c>
      <c r="I428">
        <f t="shared" si="58"/>
        <v>2.1160579782481586</v>
      </c>
      <c r="J428">
        <f t="shared" si="58"/>
        <v>1.5055493057622003E-61</v>
      </c>
      <c r="K428">
        <f t="shared" si="55"/>
        <v>2.1160579782484041</v>
      </c>
      <c r="L428">
        <f t="shared" si="56"/>
        <v>24.990372265475077</v>
      </c>
      <c r="M428">
        <f t="shared" si="57"/>
        <v>624.51870596702599</v>
      </c>
    </row>
    <row r="429" spans="1:13" x14ac:dyDescent="0.25">
      <c r="A429" s="9">
        <v>963.84999999998104</v>
      </c>
      <c r="B429" s="10">
        <v>60</v>
      </c>
      <c r="C429">
        <f t="shared" si="52"/>
        <v>44.742246485483065</v>
      </c>
      <c r="D429">
        <f t="shared" si="53"/>
        <v>274.75000000001887</v>
      </c>
      <c r="E429">
        <f t="shared" si="54"/>
        <v>15.257753514516935</v>
      </c>
      <c r="F429">
        <f t="shared" si="58"/>
        <v>2.4268018236882721E-32</v>
      </c>
      <c r="G429">
        <f t="shared" si="58"/>
        <v>8.4990460171904796E-45</v>
      </c>
      <c r="H429">
        <f t="shared" si="58"/>
        <v>1.552628006884083E-13</v>
      </c>
      <c r="I429">
        <f t="shared" si="58"/>
        <v>1.8148667397015248</v>
      </c>
      <c r="J429">
        <f t="shared" si="58"/>
        <v>5.7970351750382772E-62</v>
      </c>
      <c r="K429">
        <f t="shared" si="55"/>
        <v>1.81486673970168</v>
      </c>
      <c r="L429">
        <f t="shared" si="56"/>
        <v>13.442886774815255</v>
      </c>
      <c r="M429">
        <f t="shared" si="57"/>
        <v>180.71120484050289</v>
      </c>
    </row>
    <row r="430" spans="1:13" x14ac:dyDescent="0.25">
      <c r="A430" s="9">
        <v>963.89999999998099</v>
      </c>
      <c r="B430" s="10">
        <v>59</v>
      </c>
      <c r="C430">
        <f t="shared" si="52"/>
        <v>44.590923214690065</v>
      </c>
      <c r="D430">
        <f t="shared" si="53"/>
        <v>274.70000000001892</v>
      </c>
      <c r="E430">
        <f t="shared" si="54"/>
        <v>14.409076785309935</v>
      </c>
      <c r="F430">
        <f t="shared" si="58"/>
        <v>1.1937279800362699E-32</v>
      </c>
      <c r="G430">
        <f t="shared" si="58"/>
        <v>3.7327223327075746E-45</v>
      </c>
      <c r="H430">
        <f t="shared" si="58"/>
        <v>9.7794341301005277E-14</v>
      </c>
      <c r="I430">
        <f t="shared" si="58"/>
        <v>1.5516446560154389</v>
      </c>
      <c r="J430">
        <f t="shared" si="58"/>
        <v>2.225088237340514E-62</v>
      </c>
      <c r="K430">
        <f t="shared" si="55"/>
        <v>1.5516446560155366</v>
      </c>
      <c r="L430">
        <f t="shared" si="56"/>
        <v>12.857432129294398</v>
      </c>
      <c r="M430">
        <f t="shared" si="57"/>
        <v>165.31356095941189</v>
      </c>
    </row>
    <row r="431" spans="1:13" x14ac:dyDescent="0.25">
      <c r="A431" s="9">
        <v>963.94999999998095</v>
      </c>
      <c r="B431" s="10">
        <v>44</v>
      </c>
      <c r="C431">
        <f t="shared" si="52"/>
        <v>44.439599943897065</v>
      </c>
      <c r="D431">
        <f t="shared" si="53"/>
        <v>274.65000000001896</v>
      </c>
      <c r="E431">
        <f t="shared" si="54"/>
        <v>-0.4395999438970648</v>
      </c>
      <c r="F431">
        <f t="shared" si="58"/>
        <v>5.8533808725053677E-33</v>
      </c>
      <c r="G431">
        <f t="shared" si="58"/>
        <v>1.6342238307693227E-45</v>
      </c>
      <c r="H431">
        <f t="shared" si="58"/>
        <v>6.1403112435916071E-14</v>
      </c>
      <c r="I431">
        <f t="shared" si="58"/>
        <v>1.3224222512799928</v>
      </c>
      <c r="J431">
        <f t="shared" si="58"/>
        <v>8.5137107262589238E-63</v>
      </c>
      <c r="K431">
        <f t="shared" si="55"/>
        <v>1.3224222512800543</v>
      </c>
      <c r="L431">
        <f t="shared" si="56"/>
        <v>-1.7620221951771191</v>
      </c>
      <c r="M431">
        <f t="shared" si="57"/>
        <v>3.1047222162967936</v>
      </c>
    </row>
    <row r="432" spans="1:13" x14ac:dyDescent="0.25">
      <c r="A432" s="9">
        <v>963.99999999998101</v>
      </c>
      <c r="B432" s="10">
        <v>46</v>
      </c>
      <c r="C432">
        <f t="shared" si="52"/>
        <v>44.28827667310361</v>
      </c>
      <c r="D432">
        <f t="shared" si="53"/>
        <v>274.60000000001889</v>
      </c>
      <c r="E432">
        <f t="shared" si="54"/>
        <v>1.7117233268963901</v>
      </c>
      <c r="F432">
        <f t="shared" si="58"/>
        <v>2.8611362795543722E-33</v>
      </c>
      <c r="G432">
        <f t="shared" si="58"/>
        <v>7.1322694664574458E-46</v>
      </c>
      <c r="H432">
        <f t="shared" si="58"/>
        <v>3.8432390173622844E-14</v>
      </c>
      <c r="I432">
        <f t="shared" si="58"/>
        <v>1.1235137088129232</v>
      </c>
      <c r="J432">
        <f t="shared" si="58"/>
        <v>3.2472886275921406E-63</v>
      </c>
      <c r="K432">
        <f t="shared" si="55"/>
        <v>1.1235137088129616</v>
      </c>
      <c r="L432">
        <f t="shared" si="56"/>
        <v>0.58820961808342842</v>
      </c>
      <c r="M432">
        <f t="shared" si="57"/>
        <v>0.34599055480585272</v>
      </c>
    </row>
    <row r="433" spans="1:13" x14ac:dyDescent="0.25">
      <c r="A433" s="9">
        <v>964.04999999998097</v>
      </c>
      <c r="B433" s="10">
        <v>52</v>
      </c>
      <c r="C433">
        <f t="shared" si="52"/>
        <v>44.13695340231061</v>
      </c>
      <c r="D433">
        <f t="shared" si="53"/>
        <v>274.55000000001894</v>
      </c>
      <c r="E433">
        <f t="shared" si="54"/>
        <v>7.8630465976893902</v>
      </c>
      <c r="F433">
        <f t="shared" si="58"/>
        <v>1.3941215941350457E-33</v>
      </c>
      <c r="G433">
        <f t="shared" si="58"/>
        <v>3.1029465630614794E-46</v>
      </c>
      <c r="H433">
        <f t="shared" si="58"/>
        <v>2.397920352501282E-14</v>
      </c>
      <c r="I433">
        <f t="shared" si="58"/>
        <v>0.95151787973638735</v>
      </c>
      <c r="J433">
        <f t="shared" si="58"/>
        <v>1.2346766728538303E-63</v>
      </c>
      <c r="K433">
        <f t="shared" si="55"/>
        <v>0.95151787973641133</v>
      </c>
      <c r="L433">
        <f t="shared" si="56"/>
        <v>6.9115287179529785</v>
      </c>
      <c r="M433">
        <f t="shared" si="57"/>
        <v>47.769229219088743</v>
      </c>
    </row>
    <row r="434" spans="1:13" x14ac:dyDescent="0.25">
      <c r="A434" s="9">
        <v>964.09999999998104</v>
      </c>
      <c r="B434" s="10">
        <v>50</v>
      </c>
      <c r="C434">
        <f t="shared" si="52"/>
        <v>43.985630131517155</v>
      </c>
      <c r="D434">
        <f t="shared" si="53"/>
        <v>274.50000000001887</v>
      </c>
      <c r="E434">
        <f t="shared" si="54"/>
        <v>6.014369868482845</v>
      </c>
      <c r="F434">
        <f t="shared" si="58"/>
        <v>6.7716283390440275E-34</v>
      </c>
      <c r="G434">
        <f t="shared" si="58"/>
        <v>1.3457091324056131E-46</v>
      </c>
      <c r="H434">
        <f t="shared" si="58"/>
        <v>1.4914285846644192E-14</v>
      </c>
      <c r="I434">
        <f t="shared" si="58"/>
        <v>0.8033150076483232</v>
      </c>
      <c r="J434">
        <f t="shared" si="58"/>
        <v>4.679677708132358E-64</v>
      </c>
      <c r="K434">
        <f t="shared" si="55"/>
        <v>0.80331500764833808</v>
      </c>
      <c r="L434">
        <f t="shared" si="56"/>
        <v>5.2110548608345066</v>
      </c>
      <c r="M434">
        <f t="shared" si="57"/>
        <v>27.155092762626939</v>
      </c>
    </row>
    <row r="435" spans="1:13" x14ac:dyDescent="0.25">
      <c r="A435" s="9">
        <v>964.14999999998099</v>
      </c>
      <c r="B435" s="10">
        <v>63</v>
      </c>
      <c r="C435">
        <f t="shared" si="52"/>
        <v>43.8343068607237</v>
      </c>
      <c r="D435">
        <f t="shared" si="53"/>
        <v>274.45000000001892</v>
      </c>
      <c r="E435">
        <f t="shared" si="54"/>
        <v>19.1656931392763</v>
      </c>
      <c r="F435">
        <f t="shared" si="58"/>
        <v>3.27880752489153E-34</v>
      </c>
      <c r="G435">
        <f t="shared" si="58"/>
        <v>5.8177955152681895E-47</v>
      </c>
      <c r="H435">
        <f t="shared" si="58"/>
        <v>9.2469928301824496E-15</v>
      </c>
      <c r="I435">
        <f t="shared" si="58"/>
        <v>0.67605986981712474</v>
      </c>
      <c r="J435">
        <f t="shared" si="58"/>
        <v>1.7681088370073085E-64</v>
      </c>
      <c r="K435">
        <f t="shared" si="55"/>
        <v>0.67605986981713395</v>
      </c>
      <c r="L435">
        <f t="shared" si="56"/>
        <v>18.489633269459166</v>
      </c>
      <c r="M435">
        <f t="shared" si="57"/>
        <v>341.86653843909124</v>
      </c>
    </row>
    <row r="436" spans="1:13" x14ac:dyDescent="0.25">
      <c r="A436" s="9">
        <v>964.19999999998095</v>
      </c>
      <c r="B436" s="10">
        <v>41</v>
      </c>
      <c r="C436">
        <f t="shared" si="52"/>
        <v>43.6829835899307</v>
      </c>
      <c r="D436">
        <f t="shared" si="53"/>
        <v>274.40000000001896</v>
      </c>
      <c r="E436">
        <f t="shared" si="54"/>
        <v>-2.6829835899307</v>
      </c>
      <c r="F436">
        <f t="shared" si="58"/>
        <v>1.5825924229550165E-34</v>
      </c>
      <c r="G436">
        <f t="shared" si="58"/>
        <v>2.5072408500767152E-47</v>
      </c>
      <c r="H436">
        <f t="shared" si="58"/>
        <v>5.7151670492916927E-15</v>
      </c>
      <c r="I436">
        <f t="shared" si="58"/>
        <v>0.56717200186354921</v>
      </c>
      <c r="J436">
        <f t="shared" si="58"/>
        <v>6.6593584977286063E-65</v>
      </c>
      <c r="K436">
        <f t="shared" si="55"/>
        <v>0.56717200186355488</v>
      </c>
      <c r="L436">
        <f t="shared" si="56"/>
        <v>-3.2501555917942548</v>
      </c>
      <c r="M436">
        <f t="shared" si="57"/>
        <v>10.563511370871463</v>
      </c>
    </row>
    <row r="437" spans="1:13" x14ac:dyDescent="0.25">
      <c r="A437" s="9">
        <v>964.24999999998101</v>
      </c>
      <c r="B437" s="10">
        <v>51</v>
      </c>
      <c r="C437">
        <f t="shared" si="52"/>
        <v>43.531660319137245</v>
      </c>
      <c r="D437">
        <f t="shared" si="53"/>
        <v>274.35000000001889</v>
      </c>
      <c r="E437">
        <f t="shared" si="54"/>
        <v>7.4683396808627549</v>
      </c>
      <c r="F437">
        <f t="shared" si="58"/>
        <v>7.6146963683171E-35</v>
      </c>
      <c r="G437">
        <f t="shared" si="58"/>
        <v>1.0771197949853657E-47</v>
      </c>
      <c r="H437">
        <f t="shared" si="58"/>
        <v>3.5211756240591719E-15</v>
      </c>
      <c r="I437">
        <f t="shared" si="58"/>
        <v>0.47432362914421061</v>
      </c>
      <c r="J437">
        <f t="shared" si="58"/>
        <v>2.5002655979074127E-65</v>
      </c>
      <c r="K437">
        <f t="shared" si="55"/>
        <v>0.47432362914421411</v>
      </c>
      <c r="L437">
        <f t="shared" si="56"/>
        <v>6.9940160517185408</v>
      </c>
      <c r="M437">
        <f t="shared" si="57"/>
        <v>48.916260531696608</v>
      </c>
    </row>
    <row r="438" spans="1:13" x14ac:dyDescent="0.25">
      <c r="A438" s="9">
        <v>964.29999999998097</v>
      </c>
      <c r="B438" s="10">
        <v>47</v>
      </c>
      <c r="C438">
        <f t="shared" si="52"/>
        <v>43.380337048344245</v>
      </c>
      <c r="D438">
        <f t="shared" si="53"/>
        <v>274.30000000001894</v>
      </c>
      <c r="E438">
        <f t="shared" si="54"/>
        <v>3.619662951655755</v>
      </c>
      <c r="F438">
        <f t="shared" si="58"/>
        <v>3.652300049100437E-35</v>
      </c>
      <c r="G438">
        <f t="shared" si="58"/>
        <v>4.6127754027350334E-48</v>
      </c>
      <c r="H438">
        <f t="shared" si="58"/>
        <v>2.1626029653545815E-15</v>
      </c>
      <c r="I438">
        <f t="shared" si="58"/>
        <v>0.39542587666837054</v>
      </c>
      <c r="J438">
        <f t="shared" si="58"/>
        <v>9.3577242864345223E-66</v>
      </c>
      <c r="K438">
        <f t="shared" si="55"/>
        <v>0.3954258766683727</v>
      </c>
      <c r="L438">
        <f t="shared" si="56"/>
        <v>3.2242370749873821</v>
      </c>
      <c r="M438">
        <f t="shared" si="57"/>
        <v>10.395704715723189</v>
      </c>
    </row>
    <row r="439" spans="1:13" x14ac:dyDescent="0.25">
      <c r="A439" s="9">
        <v>964.34999999998104</v>
      </c>
      <c r="B439" s="10">
        <v>42</v>
      </c>
      <c r="C439">
        <f t="shared" si="52"/>
        <v>43.22901377755079</v>
      </c>
      <c r="D439">
        <f t="shared" si="53"/>
        <v>274.25000000001887</v>
      </c>
      <c r="E439">
        <f t="shared" si="54"/>
        <v>-1.2290137775507901</v>
      </c>
      <c r="F439">
        <f t="shared" si="58"/>
        <v>1.7462670407658982E-35</v>
      </c>
      <c r="G439">
        <f t="shared" si="58"/>
        <v>1.9692051405036008E-48</v>
      </c>
      <c r="H439">
        <f t="shared" si="58"/>
        <v>1.3240252007051521E-15</v>
      </c>
      <c r="I439">
        <f t="shared" si="58"/>
        <v>0.32861377294092742</v>
      </c>
      <c r="J439">
        <f t="shared" si="58"/>
        <v>3.4912801128920553E-66</v>
      </c>
      <c r="K439">
        <f t="shared" si="55"/>
        <v>0.32861377294092875</v>
      </c>
      <c r="L439">
        <f t="shared" si="56"/>
        <v>-1.557627550491719</v>
      </c>
      <c r="M439">
        <f t="shared" si="57"/>
        <v>2.4262035860508324</v>
      </c>
    </row>
    <row r="440" spans="1:13" x14ac:dyDescent="0.25">
      <c r="A440" s="9">
        <v>964.39999999998099</v>
      </c>
      <c r="B440" s="10">
        <v>44</v>
      </c>
      <c r="C440">
        <f t="shared" si="52"/>
        <v>43.07769050675779</v>
      </c>
      <c r="D440">
        <f t="shared" si="53"/>
        <v>274.20000000001892</v>
      </c>
      <c r="E440">
        <f t="shared" si="54"/>
        <v>0.92230949324221001</v>
      </c>
      <c r="F440">
        <f t="shared" si="58"/>
        <v>8.3231019601157532E-36</v>
      </c>
      <c r="G440">
        <f t="shared" si="58"/>
        <v>8.3801146837109559E-49</v>
      </c>
      <c r="H440">
        <f t="shared" si="58"/>
        <v>8.0806455655576251E-16</v>
      </c>
      <c r="I440">
        <f t="shared" si="58"/>
        <v>0.27223050388678105</v>
      </c>
      <c r="J440">
        <f t="shared" si="58"/>
        <v>1.2984627456876209E-66</v>
      </c>
      <c r="K440">
        <f t="shared" si="55"/>
        <v>0.27223050388678188</v>
      </c>
      <c r="L440">
        <f t="shared" si="56"/>
        <v>0.65007898935542818</v>
      </c>
      <c r="M440">
        <f t="shared" si="57"/>
        <v>0.42260269240137494</v>
      </c>
    </row>
    <row r="441" spans="1:13" x14ac:dyDescent="0.25">
      <c r="A441" s="9">
        <v>964.44999999998004</v>
      </c>
      <c r="B441" s="10">
        <v>38</v>
      </c>
      <c r="C441">
        <f t="shared" si="52"/>
        <v>42.926367235967518</v>
      </c>
      <c r="D441">
        <f t="shared" si="53"/>
        <v>274.15000000001987</v>
      </c>
      <c r="E441">
        <f t="shared" si="54"/>
        <v>-4.9263672359675184</v>
      </c>
      <c r="F441">
        <f t="shared" si="58"/>
        <v>3.9544867279250512E-36</v>
      </c>
      <c r="G441">
        <f t="shared" si="58"/>
        <v>3.554997609735934E-49</v>
      </c>
      <c r="H441">
        <f t="shared" si="58"/>
        <v>4.9161623287696811E-16</v>
      </c>
      <c r="I441">
        <f t="shared" si="58"/>
        <v>0.22481131294511891</v>
      </c>
      <c r="J441">
        <f t="shared" si="58"/>
        <v>4.8139840014238061E-67</v>
      </c>
      <c r="K441">
        <f t="shared" si="55"/>
        <v>0.22481131294511941</v>
      </c>
      <c r="L441">
        <f t="shared" si="56"/>
        <v>-5.1511785489126378</v>
      </c>
      <c r="M441">
        <f t="shared" si="57"/>
        <v>26.534640442777707</v>
      </c>
    </row>
    <row r="442" spans="1:13" x14ac:dyDescent="0.25">
      <c r="A442" s="9">
        <v>964.49999999997999</v>
      </c>
      <c r="B442" s="10">
        <v>73</v>
      </c>
      <c r="C442">
        <f t="shared" si="52"/>
        <v>42.775043965174063</v>
      </c>
      <c r="D442">
        <f t="shared" si="53"/>
        <v>274.10000000001992</v>
      </c>
      <c r="E442">
        <f t="shared" si="54"/>
        <v>30.224956034825937</v>
      </c>
      <c r="F442">
        <f t="shared" si="58"/>
        <v>1.8729465314583151E-36</v>
      </c>
      <c r="G442">
        <f t="shared" si="58"/>
        <v>1.5033462330560036E-49</v>
      </c>
      <c r="H442">
        <f t="shared" si="58"/>
        <v>2.9815130925646303E-16</v>
      </c>
      <c r="I442">
        <f t="shared" si="58"/>
        <v>0.18506738424159908</v>
      </c>
      <c r="J442">
        <f t="shared" si="58"/>
        <v>1.7791400706122705E-67</v>
      </c>
      <c r="K442">
        <f t="shared" si="55"/>
        <v>0.18506738424159938</v>
      </c>
      <c r="L442">
        <f t="shared" si="56"/>
        <v>30.039888650584338</v>
      </c>
      <c r="M442">
        <f t="shared" si="57"/>
        <v>902.39491013950567</v>
      </c>
    </row>
    <row r="443" spans="1:13" x14ac:dyDescent="0.25">
      <c r="A443" s="9">
        <v>964.54999999997995</v>
      </c>
      <c r="B443" s="10">
        <v>35</v>
      </c>
      <c r="C443">
        <f t="shared" si="52"/>
        <v>42.623720694381063</v>
      </c>
      <c r="D443">
        <f t="shared" si="53"/>
        <v>274.05000000001996</v>
      </c>
      <c r="E443">
        <f t="shared" si="54"/>
        <v>-7.6237206943810634</v>
      </c>
      <c r="F443">
        <f t="shared" si="58"/>
        <v>8.8428240996656752E-37</v>
      </c>
      <c r="G443">
        <f t="shared" si="58"/>
        <v>6.3373700059283359E-50</v>
      </c>
      <c r="H443">
        <f t="shared" si="58"/>
        <v>1.8025095594891974E-16</v>
      </c>
      <c r="I443">
        <f t="shared" si="58"/>
        <v>0.1518699888261508</v>
      </c>
      <c r="J443">
        <f t="shared" si="58"/>
        <v>6.5545969173592776E-68</v>
      </c>
      <c r="K443">
        <f t="shared" si="55"/>
        <v>0.15186998882615096</v>
      </c>
      <c r="L443">
        <f t="shared" si="56"/>
        <v>-7.7755906832072146</v>
      </c>
      <c r="M443">
        <f t="shared" si="57"/>
        <v>60.459810472778841</v>
      </c>
    </row>
    <row r="444" spans="1:13" x14ac:dyDescent="0.25">
      <c r="A444" s="9">
        <v>964.59999999998001</v>
      </c>
      <c r="B444" s="10">
        <v>51</v>
      </c>
      <c r="C444">
        <f t="shared" si="52"/>
        <v>42.472397423587609</v>
      </c>
      <c r="D444">
        <f t="shared" si="53"/>
        <v>274.0000000000199</v>
      </c>
      <c r="E444">
        <f t="shared" si="54"/>
        <v>8.5276025764123915</v>
      </c>
      <c r="F444">
        <f t="shared" si="58"/>
        <v>4.1618549752392638E-37</v>
      </c>
      <c r="G444">
        <f t="shared" si="58"/>
        <v>2.6631121995135701E-50</v>
      </c>
      <c r="H444">
        <f t="shared" si="58"/>
        <v>1.0862975053734812E-16</v>
      </c>
      <c r="I444">
        <f t="shared" si="58"/>
        <v>0.12423512034535697</v>
      </c>
      <c r="J444">
        <f t="shared" si="58"/>
        <v>2.4072000697187593E-68</v>
      </c>
      <c r="K444">
        <f t="shared" si="55"/>
        <v>0.12423512034535708</v>
      </c>
      <c r="L444">
        <f t="shared" si="56"/>
        <v>8.4033674560670342</v>
      </c>
      <c r="M444">
        <f t="shared" si="57"/>
        <v>70.61658460168654</v>
      </c>
    </row>
    <row r="445" spans="1:13" x14ac:dyDescent="0.25">
      <c r="A445" s="9">
        <v>964.64999999997997</v>
      </c>
      <c r="B445" s="10">
        <v>36</v>
      </c>
      <c r="C445">
        <f t="shared" si="52"/>
        <v>42.321074152794608</v>
      </c>
      <c r="D445">
        <f t="shared" si="53"/>
        <v>273.95000000001994</v>
      </c>
      <c r="E445">
        <f t="shared" si="54"/>
        <v>-6.3210741527946084</v>
      </c>
      <c r="F445">
        <f t="shared" si="58"/>
        <v>1.9525998372854021E-37</v>
      </c>
      <c r="G445">
        <f t="shared" si="58"/>
        <v>1.1155787004995648E-50</v>
      </c>
      <c r="H445">
        <f t="shared" si="58"/>
        <v>6.5260491071979606E-17</v>
      </c>
      <c r="I445">
        <f t="shared" si="58"/>
        <v>0.10130879709659595</v>
      </c>
      <c r="J445">
        <f t="shared" si="58"/>
        <v>8.8126949004839609E-69</v>
      </c>
      <c r="K445">
        <f t="shared" si="55"/>
        <v>0.10130879709659601</v>
      </c>
      <c r="L445">
        <f t="shared" si="56"/>
        <v>-6.4223829498912046</v>
      </c>
      <c r="M445">
        <f t="shared" si="57"/>
        <v>41.247002755053252</v>
      </c>
    </row>
    <row r="446" spans="1:13" x14ac:dyDescent="0.25">
      <c r="A446" s="9">
        <v>964.69999999998004</v>
      </c>
      <c r="B446" s="10">
        <v>53</v>
      </c>
      <c r="C446">
        <f t="shared" si="52"/>
        <v>42.169750882001154</v>
      </c>
      <c r="D446">
        <f t="shared" si="53"/>
        <v>273.90000000001987</v>
      </c>
      <c r="E446">
        <f t="shared" si="54"/>
        <v>10.830249117998846</v>
      </c>
      <c r="F446">
        <f t="shared" si="58"/>
        <v>9.1320841470810851E-38</v>
      </c>
      <c r="G446">
        <f t="shared" si="58"/>
        <v>4.6584486558624261E-51</v>
      </c>
      <c r="H446">
        <f t="shared" si="58"/>
        <v>3.9082491523591568E-17</v>
      </c>
      <c r="I446">
        <f t="shared" si="58"/>
        <v>8.2353162626247978E-2</v>
      </c>
      <c r="J446">
        <f t="shared" si="58"/>
        <v>3.2161450851217447E-69</v>
      </c>
      <c r="K446">
        <f t="shared" si="55"/>
        <v>8.2353162626248019E-2</v>
      </c>
      <c r="L446">
        <f t="shared" si="56"/>
        <v>10.747895955372599</v>
      </c>
      <c r="M446">
        <f t="shared" si="57"/>
        <v>115.51726746751466</v>
      </c>
    </row>
    <row r="447" spans="1:13" x14ac:dyDescent="0.25">
      <c r="A447" s="9">
        <v>964.74999999997999</v>
      </c>
      <c r="B447" s="10">
        <v>34</v>
      </c>
      <c r="C447">
        <f t="shared" si="52"/>
        <v>42.018427611208153</v>
      </c>
      <c r="D447">
        <f t="shared" si="53"/>
        <v>273.85000000001992</v>
      </c>
      <c r="E447">
        <f t="shared" si="54"/>
        <v>-8.0184276112081534</v>
      </c>
      <c r="F447">
        <f t="shared" si="58"/>
        <v>4.2575220917462704E-38</v>
      </c>
      <c r="G447">
        <f t="shared" si="58"/>
        <v>1.9391560621729685E-51</v>
      </c>
      <c r="H447">
        <f t="shared" si="58"/>
        <v>2.3331598643833093E-17</v>
      </c>
      <c r="I447">
        <f t="shared" si="58"/>
        <v>6.6733477279945566E-2</v>
      </c>
      <c r="J447">
        <f t="shared" si="58"/>
        <v>1.1700189052455539E-69</v>
      </c>
      <c r="K447">
        <f t="shared" si="55"/>
        <v>6.6733477279945594E-2</v>
      </c>
      <c r="L447">
        <f t="shared" si="56"/>
        <v>-8.0851610884880998</v>
      </c>
      <c r="M447">
        <f t="shared" si="57"/>
        <v>65.369829826802075</v>
      </c>
    </row>
    <row r="448" spans="1:13" x14ac:dyDescent="0.25">
      <c r="A448" s="9">
        <v>964.79999999997995</v>
      </c>
      <c r="B448" s="10">
        <v>47</v>
      </c>
      <c r="C448">
        <f t="shared" si="52"/>
        <v>41.867104340415153</v>
      </c>
      <c r="D448">
        <f t="shared" si="53"/>
        <v>273.80000000001996</v>
      </c>
      <c r="E448">
        <f t="shared" si="54"/>
        <v>5.1328956595848467</v>
      </c>
      <c r="F448">
        <f t="shared" si="58"/>
        <v>1.9786740829930148E-38</v>
      </c>
      <c r="G448">
        <f t="shared" si="58"/>
        <v>8.046639800564382E-52</v>
      </c>
      <c r="H448">
        <f t="shared" si="58"/>
        <v>1.3884719204037696E-17</v>
      </c>
      <c r="I448">
        <f t="shared" si="58"/>
        <v>5.3906058464236212E-2</v>
      </c>
      <c r="J448">
        <f t="shared" si="58"/>
        <v>4.243072728028755E-70</v>
      </c>
      <c r="K448">
        <f t="shared" si="55"/>
        <v>5.3906058464236226E-2</v>
      </c>
      <c r="L448">
        <f t="shared" si="56"/>
        <v>5.0789896011206102</v>
      </c>
      <c r="M448">
        <f t="shared" si="57"/>
        <v>25.796135368291296</v>
      </c>
    </row>
    <row r="449" spans="1:13" x14ac:dyDescent="0.25">
      <c r="A449" s="9">
        <v>964.84999999998001</v>
      </c>
      <c r="B449" s="10">
        <v>37</v>
      </c>
      <c r="C449">
        <f t="shared" si="52"/>
        <v>41.715781069621698</v>
      </c>
      <c r="D449">
        <f t="shared" si="53"/>
        <v>273.7500000000199</v>
      </c>
      <c r="E449">
        <f t="shared" si="54"/>
        <v>-4.7157810696216984</v>
      </c>
      <c r="F449">
        <f t="shared" si="58"/>
        <v>9.1668889501689845E-39</v>
      </c>
      <c r="G449">
        <f t="shared" si="58"/>
        <v>3.3284858074342075E-52</v>
      </c>
      <c r="H449">
        <f t="shared" si="58"/>
        <v>8.2368291007110804E-18</v>
      </c>
      <c r="I449">
        <f t="shared" si="58"/>
        <v>4.3407197805764755E-2</v>
      </c>
      <c r="J449">
        <f t="shared" si="58"/>
        <v>1.5339048554008737E-70</v>
      </c>
      <c r="K449">
        <f t="shared" si="55"/>
        <v>4.3407197805764762E-2</v>
      </c>
      <c r="L449">
        <f t="shared" si="56"/>
        <v>-4.7591882674274633</v>
      </c>
      <c r="M449">
        <f t="shared" si="57"/>
        <v>22.64987296481922</v>
      </c>
    </row>
    <row r="450" spans="1:13" x14ac:dyDescent="0.25">
      <c r="A450" s="9">
        <v>964.89999999997997</v>
      </c>
      <c r="B450" s="10">
        <v>46</v>
      </c>
      <c r="C450">
        <f t="shared" si="52"/>
        <v>41.564457798828244</v>
      </c>
      <c r="D450">
        <f t="shared" si="53"/>
        <v>273.70000000001994</v>
      </c>
      <c r="E450">
        <f t="shared" si="54"/>
        <v>4.4355422011717565</v>
      </c>
      <c r="F450">
        <f t="shared" si="58"/>
        <v>4.2335044909700844E-39</v>
      </c>
      <c r="G450">
        <f t="shared" si="58"/>
        <v>1.372490059277211E-52</v>
      </c>
      <c r="H450">
        <f t="shared" si="58"/>
        <v>4.8709464931749885E-18</v>
      </c>
      <c r="I450">
        <f t="shared" si="58"/>
        <v>3.4843058700071837E-2</v>
      </c>
      <c r="J450">
        <f t="shared" si="58"/>
        <v>5.5277286795794456E-71</v>
      </c>
      <c r="K450">
        <f t="shared" si="55"/>
        <v>3.4843058700071844E-2</v>
      </c>
      <c r="L450">
        <f t="shared" si="56"/>
        <v>4.4006991424716846</v>
      </c>
      <c r="M450">
        <f t="shared" si="57"/>
        <v>19.366152942551022</v>
      </c>
    </row>
    <row r="451" spans="1:13" x14ac:dyDescent="0.25">
      <c r="A451" s="9">
        <v>964.94999999998004</v>
      </c>
      <c r="B451" s="10">
        <v>39</v>
      </c>
      <c r="C451">
        <f t="shared" si="52"/>
        <v>41.413134528034789</v>
      </c>
      <c r="D451">
        <f t="shared" si="53"/>
        <v>273.65000000001987</v>
      </c>
      <c r="E451">
        <f t="shared" si="54"/>
        <v>-2.4131345280347887</v>
      </c>
      <c r="F451">
        <f t="shared" si="58"/>
        <v>1.9489846966876128E-39</v>
      </c>
      <c r="G451">
        <f t="shared" si="58"/>
        <v>5.6415969448302461E-53</v>
      </c>
      <c r="H451">
        <f t="shared" si="58"/>
        <v>2.8714219257759943E-18</v>
      </c>
      <c r="I451">
        <f t="shared" si="58"/>
        <v>2.7880537645767874E-2</v>
      </c>
      <c r="J451">
        <f t="shared" si="58"/>
        <v>1.985753624390906E-71</v>
      </c>
      <c r="K451">
        <f t="shared" si="55"/>
        <v>2.7880537645767877E-2</v>
      </c>
      <c r="L451">
        <f t="shared" si="56"/>
        <v>-2.4410150656805567</v>
      </c>
      <c r="M451">
        <f t="shared" si="57"/>
        <v>5.9585545508794526</v>
      </c>
    </row>
    <row r="452" spans="1:13" x14ac:dyDescent="0.25">
      <c r="A452" s="9">
        <v>964.99999999997999</v>
      </c>
      <c r="B452" s="10">
        <v>55</v>
      </c>
      <c r="C452">
        <f t="shared" si="52"/>
        <v>41.261811257241789</v>
      </c>
      <c r="D452">
        <f t="shared" si="53"/>
        <v>273.60000000001992</v>
      </c>
      <c r="E452">
        <f t="shared" si="54"/>
        <v>13.738188742758211</v>
      </c>
      <c r="F452">
        <f t="shared" si="58"/>
        <v>8.9443170033391814E-40</v>
      </c>
      <c r="G452">
        <f t="shared" si="58"/>
        <v>2.3116668915423947E-53</v>
      </c>
      <c r="H452">
        <f t="shared" si="58"/>
        <v>1.6873726880731143E-18</v>
      </c>
      <c r="I452">
        <f t="shared" si="58"/>
        <v>2.2239056894927216E-2</v>
      </c>
      <c r="J452">
        <f t="shared" si="58"/>
        <v>7.1110602660810835E-72</v>
      </c>
      <c r="K452">
        <f t="shared" si="55"/>
        <v>2.2239056894927216E-2</v>
      </c>
      <c r="L452">
        <f t="shared" si="56"/>
        <v>13.715949685863285</v>
      </c>
      <c r="M452">
        <f t="shared" si="57"/>
        <v>188.12727578513312</v>
      </c>
    </row>
    <row r="453" spans="1:13" x14ac:dyDescent="0.25">
      <c r="A453" s="9">
        <v>965.04999999997995</v>
      </c>
      <c r="B453" s="10">
        <v>42</v>
      </c>
      <c r="C453">
        <f t="shared" si="52"/>
        <v>41.110487986448788</v>
      </c>
      <c r="D453">
        <f t="shared" si="53"/>
        <v>273.55000000001996</v>
      </c>
      <c r="E453">
        <f t="shared" si="54"/>
        <v>0.88951201355121157</v>
      </c>
      <c r="F453">
        <f t="shared" si="58"/>
        <v>4.0918177943757959E-40</v>
      </c>
      <c r="G453">
        <f t="shared" si="58"/>
        <v>9.4423218601277518E-54</v>
      </c>
      <c r="H453">
        <f t="shared" si="58"/>
        <v>9.8845150735771892E-19</v>
      </c>
      <c r="I453">
        <f t="shared" si="58"/>
        <v>1.7683243901560518E-2</v>
      </c>
      <c r="J453">
        <f t="shared" si="58"/>
        <v>2.5384797563183427E-72</v>
      </c>
      <c r="K453">
        <f t="shared" si="55"/>
        <v>1.7683243901560518E-2</v>
      </c>
      <c r="L453">
        <f t="shared" si="56"/>
        <v>0.87182876964965106</v>
      </c>
      <c r="M453">
        <f t="shared" si="57"/>
        <v>0.76008540358882437</v>
      </c>
    </row>
    <row r="454" spans="1:13" x14ac:dyDescent="0.25">
      <c r="A454" s="9">
        <v>965.09999999998001</v>
      </c>
      <c r="B454" s="10">
        <v>46</v>
      </c>
      <c r="C454">
        <f t="shared" si="52"/>
        <v>40.959164715655334</v>
      </c>
      <c r="D454">
        <f t="shared" si="53"/>
        <v>273.5000000000199</v>
      </c>
      <c r="E454">
        <f t="shared" si="54"/>
        <v>5.0408352843446664</v>
      </c>
      <c r="F454">
        <f t="shared" si="58"/>
        <v>1.8660176186722825E-40</v>
      </c>
      <c r="G454">
        <f t="shared" si="58"/>
        <v>3.8447021187003423E-54</v>
      </c>
      <c r="H454">
        <f t="shared" si="58"/>
        <v>5.7720498133261978E-19</v>
      </c>
      <c r="I454">
        <f t="shared" si="58"/>
        <v>1.4016444379807707E-2</v>
      </c>
      <c r="J454">
        <f t="shared" si="58"/>
        <v>9.0332368838916471E-73</v>
      </c>
      <c r="K454">
        <f t="shared" si="55"/>
        <v>1.4016444379807707E-2</v>
      </c>
      <c r="L454">
        <f t="shared" si="56"/>
        <v>5.026818839964859</v>
      </c>
      <c r="M454">
        <f t="shared" si="57"/>
        <v>25.26890764982565</v>
      </c>
    </row>
    <row r="455" spans="1:13" x14ac:dyDescent="0.25">
      <c r="A455" s="9">
        <v>965.14999999997997</v>
      </c>
      <c r="B455" s="10">
        <v>37</v>
      </c>
      <c r="C455">
        <f t="shared" ref="C455:C512" si="59">$P$12*A455+$Q$12</f>
        <v>40.807841444862333</v>
      </c>
      <c r="D455">
        <f t="shared" ref="D455:D512" si="60">$E$2-A455-$N$5</f>
        <v>273.45000000001994</v>
      </c>
      <c r="E455">
        <f t="shared" ref="E455:E512" si="61">B455-C455</f>
        <v>-3.8078414448623334</v>
      </c>
      <c r="F455">
        <f t="shared" si="58"/>
        <v>8.4829233531176816E-41</v>
      </c>
      <c r="G455">
        <f t="shared" si="58"/>
        <v>1.5605473249970076E-54</v>
      </c>
      <c r="H455">
        <f t="shared" si="58"/>
        <v>3.3599678553325613E-19</v>
      </c>
      <c r="I455">
        <f t="shared" si="58"/>
        <v>1.1075010038844875E-2</v>
      </c>
      <c r="J455">
        <f t="shared" si="58"/>
        <v>3.2043758028435898E-73</v>
      </c>
      <c r="K455">
        <f t="shared" ref="K455:K512" si="62">F455+G455+H455+I455+J455</f>
        <v>1.1075010038844875E-2</v>
      </c>
      <c r="L455">
        <f t="shared" ref="L455:L512" si="63">E455-K455</f>
        <v>-3.8189164549011783</v>
      </c>
      <c r="M455">
        <f t="shared" ref="M455:M512" si="64">(L455)^2</f>
        <v>14.584122889514983</v>
      </c>
    </row>
    <row r="456" spans="1:13" x14ac:dyDescent="0.25">
      <c r="A456" s="9">
        <v>965.19999999998004</v>
      </c>
      <c r="B456" s="10">
        <v>39</v>
      </c>
      <c r="C456">
        <f t="shared" si="59"/>
        <v>40.656518174068879</v>
      </c>
      <c r="D456">
        <f t="shared" si="60"/>
        <v>273.40000000001987</v>
      </c>
      <c r="E456">
        <f t="shared" si="61"/>
        <v>-1.6565181740688786</v>
      </c>
      <c r="F456">
        <f t="shared" si="58"/>
        <v>3.8441975330117487E-41</v>
      </c>
      <c r="G456">
        <f t="shared" si="58"/>
        <v>6.3142466110481453E-55</v>
      </c>
      <c r="H456">
        <f t="shared" si="58"/>
        <v>1.9497122677496312E-19</v>
      </c>
      <c r="I456">
        <f t="shared" si="58"/>
        <v>8.7232988029794685E-3</v>
      </c>
      <c r="J456">
        <f t="shared" si="58"/>
        <v>1.13311460609252E-73</v>
      </c>
      <c r="K456">
        <f t="shared" si="62"/>
        <v>8.7232988029794685E-3</v>
      </c>
      <c r="L456">
        <f t="shared" si="63"/>
        <v>-1.6652414728718581</v>
      </c>
      <c r="M456">
        <f t="shared" si="64"/>
        <v>2.7730291629724353</v>
      </c>
    </row>
    <row r="457" spans="1:13" x14ac:dyDescent="0.25">
      <c r="A457" s="9">
        <v>965.24999999997999</v>
      </c>
      <c r="B457" s="10">
        <v>49</v>
      </c>
      <c r="C457">
        <f t="shared" si="59"/>
        <v>40.505194903275878</v>
      </c>
      <c r="D457">
        <f t="shared" si="60"/>
        <v>273.35000000001992</v>
      </c>
      <c r="E457">
        <f t="shared" si="61"/>
        <v>8.4948050967241215</v>
      </c>
      <c r="F457">
        <f t="shared" si="58"/>
        <v>1.7365856102831503E-41</v>
      </c>
      <c r="G457">
        <f t="shared" si="58"/>
        <v>2.5468096440943009E-55</v>
      </c>
      <c r="H457">
        <f t="shared" si="58"/>
        <v>1.1278108692537992E-19</v>
      </c>
      <c r="I457">
        <f t="shared" si="58"/>
        <v>6.8493241295240984E-3</v>
      </c>
      <c r="J457">
        <f t="shared" si="58"/>
        <v>3.9942439086930106E-74</v>
      </c>
      <c r="K457">
        <f t="shared" si="62"/>
        <v>6.8493241295240984E-3</v>
      </c>
      <c r="L457">
        <f t="shared" si="63"/>
        <v>8.4879557725945975</v>
      </c>
      <c r="M457">
        <f t="shared" si="64"/>
        <v>72.045393197521946</v>
      </c>
    </row>
    <row r="458" spans="1:13" x14ac:dyDescent="0.25">
      <c r="A458" s="9">
        <v>965.29999999997995</v>
      </c>
      <c r="B458" s="10">
        <v>34</v>
      </c>
      <c r="C458">
        <f t="shared" si="59"/>
        <v>40.353871632482424</v>
      </c>
      <c r="D458">
        <f t="shared" si="60"/>
        <v>273.30000000001996</v>
      </c>
      <c r="E458">
        <f t="shared" si="61"/>
        <v>-6.3538716324824236</v>
      </c>
      <c r="F458">
        <f t="shared" si="58"/>
        <v>7.8201854130316116E-42</v>
      </c>
      <c r="G458">
        <f t="shared" si="58"/>
        <v>1.0240043024511938E-55</v>
      </c>
      <c r="H458">
        <f t="shared" si="58"/>
        <v>6.5032788601799326E-20</v>
      </c>
      <c r="I458">
        <f t="shared" si="58"/>
        <v>5.3609905091528643E-3</v>
      </c>
      <c r="J458">
        <f t="shared" si="58"/>
        <v>1.403542846556335E-74</v>
      </c>
      <c r="K458">
        <f t="shared" si="62"/>
        <v>5.3609905091528643E-3</v>
      </c>
      <c r="L458">
        <f t="shared" si="63"/>
        <v>-6.3592326229915761</v>
      </c>
      <c r="M458">
        <f t="shared" si="64"/>
        <v>40.439839553320319</v>
      </c>
    </row>
    <row r="459" spans="1:13" x14ac:dyDescent="0.25">
      <c r="A459" s="9">
        <v>965.34999999998001</v>
      </c>
      <c r="B459" s="10">
        <v>43</v>
      </c>
      <c r="C459">
        <f t="shared" si="59"/>
        <v>40.202548361688969</v>
      </c>
      <c r="D459">
        <f t="shared" si="60"/>
        <v>273.2500000000199</v>
      </c>
      <c r="E459">
        <f t="shared" si="61"/>
        <v>2.7974516383110313</v>
      </c>
      <c r="F459">
        <f t="shared" si="58"/>
        <v>3.510494135470633E-42</v>
      </c>
      <c r="G459">
        <f t="shared" si="58"/>
        <v>4.1042842088250173E-56</v>
      </c>
      <c r="H459">
        <f t="shared" si="58"/>
        <v>3.7381681059092564E-20</v>
      </c>
      <c r="I459">
        <f t="shared" si="58"/>
        <v>4.1828540156232013E-3</v>
      </c>
      <c r="J459">
        <f t="shared" si="58"/>
        <v>4.9163989614725709E-75</v>
      </c>
      <c r="K459">
        <f t="shared" si="62"/>
        <v>4.1828540156232013E-3</v>
      </c>
      <c r="L459">
        <f t="shared" si="63"/>
        <v>2.793268784295408</v>
      </c>
      <c r="M459">
        <f t="shared" si="64"/>
        <v>7.8023505013191468</v>
      </c>
    </row>
    <row r="460" spans="1:13" x14ac:dyDescent="0.25">
      <c r="A460" s="9">
        <v>965.39999999997997</v>
      </c>
      <c r="B460" s="10">
        <v>45</v>
      </c>
      <c r="C460">
        <f t="shared" si="59"/>
        <v>40.051225090895969</v>
      </c>
      <c r="D460">
        <f t="shared" si="60"/>
        <v>273.20000000001994</v>
      </c>
      <c r="E460">
        <f t="shared" si="61"/>
        <v>4.9487749091040314</v>
      </c>
      <c r="F460">
        <f t="shared" si="58"/>
        <v>1.5709045705558321E-42</v>
      </c>
      <c r="G460">
        <f t="shared" si="58"/>
        <v>1.6398473474121405E-56</v>
      </c>
      <c r="H460">
        <f t="shared" si="58"/>
        <v>2.1419810694896153E-20</v>
      </c>
      <c r="I460">
        <f t="shared" si="58"/>
        <v>3.2533495420203461E-3</v>
      </c>
      <c r="J460">
        <f t="shared" si="58"/>
        <v>1.7167178037189893E-75</v>
      </c>
      <c r="K460">
        <f t="shared" si="62"/>
        <v>3.2533495420203461E-3</v>
      </c>
      <c r="L460">
        <f t="shared" si="63"/>
        <v>4.9455215595620112</v>
      </c>
      <c r="M460">
        <f t="shared" si="64"/>
        <v>24.458183496092669</v>
      </c>
    </row>
    <row r="461" spans="1:13" x14ac:dyDescent="0.25">
      <c r="A461" s="9">
        <v>965.44999999998004</v>
      </c>
      <c r="B461" s="10">
        <v>33</v>
      </c>
      <c r="C461">
        <f t="shared" si="59"/>
        <v>39.899901820102514</v>
      </c>
      <c r="D461">
        <f t="shared" si="60"/>
        <v>273.15000000001987</v>
      </c>
      <c r="E461">
        <f t="shared" si="61"/>
        <v>-6.8999018201025137</v>
      </c>
      <c r="F461">
        <f t="shared" si="58"/>
        <v>7.0074773777261622E-43</v>
      </c>
      <c r="G461">
        <f t="shared" si="58"/>
        <v>6.5313020125436759E-57</v>
      </c>
      <c r="H461">
        <f t="shared" si="58"/>
        <v>1.2234966328740645E-20</v>
      </c>
      <c r="I461">
        <f t="shared" si="58"/>
        <v>2.5224298396465403E-3</v>
      </c>
      <c r="J461">
        <f t="shared" si="58"/>
        <v>5.9755936035030523E-76</v>
      </c>
      <c r="K461">
        <f t="shared" si="62"/>
        <v>2.5224298396465403E-3</v>
      </c>
      <c r="L461">
        <f t="shared" si="63"/>
        <v>-6.9024242499421602</v>
      </c>
      <c r="M461">
        <f t="shared" si="64"/>
        <v>47.643460526189592</v>
      </c>
    </row>
    <row r="462" spans="1:13" x14ac:dyDescent="0.25">
      <c r="A462" s="9">
        <v>965.49999999997999</v>
      </c>
      <c r="B462" s="10">
        <v>37</v>
      </c>
      <c r="C462">
        <f t="shared" si="59"/>
        <v>39.748578549309514</v>
      </c>
      <c r="D462">
        <f t="shared" si="60"/>
        <v>273.10000000001992</v>
      </c>
      <c r="E462">
        <f t="shared" si="61"/>
        <v>-2.7485785493095136</v>
      </c>
      <c r="F462">
        <f t="shared" si="58"/>
        <v>3.1160466814037358E-43</v>
      </c>
      <c r="G462">
        <f t="shared" si="58"/>
        <v>2.5931429636800863E-57</v>
      </c>
      <c r="H462">
        <f t="shared" si="58"/>
        <v>6.9665904224067795E-21</v>
      </c>
      <c r="I462">
        <f t="shared" si="58"/>
        <v>1.9495654230500948E-3</v>
      </c>
      <c r="J462">
        <f t="shared" si="58"/>
        <v>2.0734498991807226E-76</v>
      </c>
      <c r="K462">
        <f t="shared" si="62"/>
        <v>1.9495654230500948E-3</v>
      </c>
      <c r="L462">
        <f t="shared" si="63"/>
        <v>-2.7505281147325635</v>
      </c>
      <c r="M462">
        <f t="shared" si="64"/>
        <v>7.5654049099342702</v>
      </c>
    </row>
    <row r="463" spans="1:13" x14ac:dyDescent="0.25">
      <c r="A463" s="9">
        <v>965.54999999997904</v>
      </c>
      <c r="B463" s="10">
        <v>40</v>
      </c>
      <c r="C463">
        <f t="shared" si="59"/>
        <v>39.597255278519242</v>
      </c>
      <c r="D463">
        <f t="shared" si="60"/>
        <v>273.05000000002087</v>
      </c>
      <c r="E463">
        <f t="shared" si="61"/>
        <v>0.40274472148075802</v>
      </c>
      <c r="F463">
        <f t="shared" si="58"/>
        <v>1.3812635636094774E-43</v>
      </c>
      <c r="G463">
        <f t="shared" si="58"/>
        <v>1.0263216840872769E-57</v>
      </c>
      <c r="H463">
        <f t="shared" si="58"/>
        <v>3.9542864626492318E-21</v>
      </c>
      <c r="I463">
        <f t="shared" si="58"/>
        <v>1.502058619326668E-3</v>
      </c>
      <c r="J463">
        <f t="shared" si="58"/>
        <v>7.1719357109743476E-77</v>
      </c>
      <c r="K463">
        <f t="shared" si="62"/>
        <v>1.502058619326668E-3</v>
      </c>
      <c r="L463">
        <f t="shared" si="63"/>
        <v>0.40124266286143134</v>
      </c>
      <c r="M463">
        <f t="shared" si="64"/>
        <v>0.16099567450013225</v>
      </c>
    </row>
    <row r="464" spans="1:13" x14ac:dyDescent="0.25">
      <c r="A464" s="9">
        <v>965.59999999997899</v>
      </c>
      <c r="B464" s="10">
        <v>40</v>
      </c>
      <c r="C464">
        <f t="shared" si="59"/>
        <v>39.445932007726242</v>
      </c>
      <c r="D464">
        <f t="shared" si="60"/>
        <v>273.00000000002092</v>
      </c>
      <c r="E464">
        <f t="shared" si="61"/>
        <v>0.55406799227375814</v>
      </c>
      <c r="F464">
        <f t="shared" si="58"/>
        <v>6.1035078274402597E-44</v>
      </c>
      <c r="G464">
        <f t="shared" si="58"/>
        <v>4.0492155734323451E-58</v>
      </c>
      <c r="H464">
        <f t="shared" si="58"/>
        <v>2.2374138763247236E-21</v>
      </c>
      <c r="I464">
        <f t="shared" si="58"/>
        <v>1.153629357734412E-3</v>
      </c>
      <c r="J464">
        <f t="shared" si="58"/>
        <v>2.4729172243915121E-77</v>
      </c>
      <c r="K464">
        <f t="shared" si="62"/>
        <v>1.153629357734412E-3</v>
      </c>
      <c r="L464">
        <f t="shared" si="63"/>
        <v>0.55291436291602369</v>
      </c>
      <c r="M464">
        <f t="shared" si="64"/>
        <v>0.30571429271883238</v>
      </c>
    </row>
    <row r="465" spans="1:13" x14ac:dyDescent="0.25">
      <c r="A465" s="9">
        <v>965.64999999997895</v>
      </c>
      <c r="B465" s="10">
        <v>34</v>
      </c>
      <c r="C465">
        <f t="shared" si="59"/>
        <v>39.294608736932787</v>
      </c>
      <c r="D465">
        <f t="shared" si="60"/>
        <v>272.95000000002096</v>
      </c>
      <c r="E465">
        <f t="shared" si="61"/>
        <v>-5.294608736932787</v>
      </c>
      <c r="F465">
        <f t="shared" si="58"/>
        <v>2.6885171162659288E-44</v>
      </c>
      <c r="G465">
        <f t="shared" si="58"/>
        <v>1.5925337388424199E-58</v>
      </c>
      <c r="H465">
        <f t="shared" si="58"/>
        <v>1.2619869854803279E-21</v>
      </c>
      <c r="I465">
        <f t="shared" si="58"/>
        <v>8.832345859190831E-4</v>
      </c>
      <c r="J465">
        <f t="shared" si="58"/>
        <v>8.4998863878122745E-78</v>
      </c>
      <c r="K465">
        <f t="shared" si="62"/>
        <v>8.832345859190831E-4</v>
      </c>
      <c r="L465">
        <f t="shared" si="63"/>
        <v>-5.2954919715187057</v>
      </c>
      <c r="M465">
        <f t="shared" si="64"/>
        <v>28.042235220419069</v>
      </c>
    </row>
    <row r="466" spans="1:13" x14ac:dyDescent="0.25">
      <c r="A466" s="9">
        <v>965.69999999997901</v>
      </c>
      <c r="B466" s="10">
        <v>33</v>
      </c>
      <c r="C466">
        <f t="shared" si="59"/>
        <v>39.143285466139332</v>
      </c>
      <c r="D466">
        <f t="shared" si="60"/>
        <v>272.9000000000209</v>
      </c>
      <c r="E466">
        <f t="shared" si="61"/>
        <v>-6.1432854661393321</v>
      </c>
      <c r="F466">
        <f t="shared" si="58"/>
        <v>1.1805284432186175E-44</v>
      </c>
      <c r="G466">
        <f t="shared" si="58"/>
        <v>6.2436239090268964E-59</v>
      </c>
      <c r="H466">
        <f t="shared" si="58"/>
        <v>7.0956759692179859E-22</v>
      </c>
      <c r="I466">
        <f t="shared" si="58"/>
        <v>6.7408736061721119E-4</v>
      </c>
      <c r="J466">
        <f t="shared" si="58"/>
        <v>2.9123731051634593E-78</v>
      </c>
      <c r="K466">
        <f t="shared" si="62"/>
        <v>6.7408736061721119E-4</v>
      </c>
      <c r="L466">
        <f t="shared" si="63"/>
        <v>-6.1439595534999496</v>
      </c>
      <c r="M466">
        <f t="shared" si="64"/>
        <v>37.748238995043302</v>
      </c>
    </row>
    <row r="467" spans="1:13" x14ac:dyDescent="0.25">
      <c r="A467" s="9">
        <v>965.74999999997897</v>
      </c>
      <c r="B467" s="10">
        <v>37</v>
      </c>
      <c r="C467">
        <f t="shared" si="59"/>
        <v>38.991962195346332</v>
      </c>
      <c r="D467">
        <f t="shared" si="60"/>
        <v>272.85000000002094</v>
      </c>
      <c r="E467">
        <f t="shared" si="61"/>
        <v>-1.991962195346332</v>
      </c>
      <c r="F467">
        <f t="shared" si="58"/>
        <v>5.1673806488518649E-45</v>
      </c>
      <c r="G467">
        <f t="shared" si="58"/>
        <v>2.4401424364751185E-59</v>
      </c>
      <c r="H467">
        <f t="shared" si="58"/>
        <v>3.9770680595164112E-22</v>
      </c>
      <c r="I467">
        <f t="shared" si="58"/>
        <v>5.1284562010364936E-4</v>
      </c>
      <c r="J467">
        <f t="shared" si="58"/>
        <v>9.9474382641520092E-79</v>
      </c>
      <c r="K467">
        <f t="shared" si="62"/>
        <v>5.1284562010364936E-4</v>
      </c>
      <c r="L467">
        <f t="shared" si="63"/>
        <v>-1.9924750409664356</v>
      </c>
      <c r="M467">
        <f t="shared" si="64"/>
        <v>3.9699567888741991</v>
      </c>
    </row>
    <row r="468" spans="1:13" x14ac:dyDescent="0.25">
      <c r="A468" s="9">
        <v>965.79999999997904</v>
      </c>
      <c r="B468" s="10">
        <v>32</v>
      </c>
      <c r="C468">
        <f t="shared" si="59"/>
        <v>38.840638924552877</v>
      </c>
      <c r="D468">
        <f t="shared" si="60"/>
        <v>272.80000000002087</v>
      </c>
      <c r="E468">
        <f t="shared" si="61"/>
        <v>-6.8406389245528771</v>
      </c>
      <c r="F468">
        <f t="shared" ref="F468:J512" si="65">F$5*EXP(-(($D468-F$6)^2)/(2*F$7^2))</f>
        <v>2.2547313503574709E-45</v>
      </c>
      <c r="G468">
        <f t="shared" si="65"/>
        <v>9.5065726240325749E-60</v>
      </c>
      <c r="H468">
        <f t="shared" si="65"/>
        <v>2.2220949947598022E-22</v>
      </c>
      <c r="I468">
        <f t="shared" si="65"/>
        <v>3.8894435019140702E-4</v>
      </c>
      <c r="J468">
        <f t="shared" si="65"/>
        <v>3.3869270520399226E-79</v>
      </c>
      <c r="K468">
        <f t="shared" si="62"/>
        <v>3.8894435019140702E-4</v>
      </c>
      <c r="L468">
        <f t="shared" si="63"/>
        <v>-6.8410278689030681</v>
      </c>
      <c r="M468">
        <f t="shared" si="64"/>
        <v>46.799662303108455</v>
      </c>
    </row>
    <row r="469" spans="1:13" x14ac:dyDescent="0.25">
      <c r="A469" s="9">
        <v>965.84999999997899</v>
      </c>
      <c r="B469" s="10">
        <v>32</v>
      </c>
      <c r="C469">
        <f t="shared" si="59"/>
        <v>38.689315653759877</v>
      </c>
      <c r="D469">
        <f t="shared" si="60"/>
        <v>272.75000000002092</v>
      </c>
      <c r="E469">
        <f t="shared" si="61"/>
        <v>-6.689315653759877</v>
      </c>
      <c r="F469">
        <f t="shared" si="65"/>
        <v>9.8073009412463287E-46</v>
      </c>
      <c r="G469">
        <f t="shared" si="65"/>
        <v>3.6920120723334648E-60</v>
      </c>
      <c r="H469">
        <f t="shared" si="65"/>
        <v>1.2376349607254092E-22</v>
      </c>
      <c r="I469">
        <f t="shared" si="65"/>
        <v>2.9404827328141111E-4</v>
      </c>
      <c r="J469">
        <f t="shared" si="65"/>
        <v>1.1495577215168595E-79</v>
      </c>
      <c r="K469">
        <f t="shared" si="62"/>
        <v>2.9404827328141111E-4</v>
      </c>
      <c r="L469">
        <f t="shared" si="63"/>
        <v>-6.6896097020331586</v>
      </c>
      <c r="M469">
        <f t="shared" si="64"/>
        <v>44.750877965536162</v>
      </c>
    </row>
    <row r="470" spans="1:13" x14ac:dyDescent="0.25">
      <c r="A470" s="9">
        <v>965.89999999997895</v>
      </c>
      <c r="B470" s="10">
        <v>33</v>
      </c>
      <c r="C470">
        <f t="shared" si="59"/>
        <v>38.537992382966877</v>
      </c>
      <c r="D470">
        <f t="shared" si="60"/>
        <v>272.70000000002096</v>
      </c>
      <c r="E470">
        <f t="shared" si="61"/>
        <v>-5.5379923829668769</v>
      </c>
      <c r="F470">
        <f t="shared" si="65"/>
        <v>4.2524043163482746E-46</v>
      </c>
      <c r="G470">
        <f t="shared" si="65"/>
        <v>1.4293303130871905E-60</v>
      </c>
      <c r="H470">
        <f t="shared" si="65"/>
        <v>6.871520811991825E-23</v>
      </c>
      <c r="I470">
        <f t="shared" si="65"/>
        <v>2.2160530325485497E-4</v>
      </c>
      <c r="J470">
        <f t="shared" si="65"/>
        <v>3.8894310117456381E-80</v>
      </c>
      <c r="K470">
        <f t="shared" si="62"/>
        <v>2.2160530325485497E-4</v>
      </c>
      <c r="L470">
        <f t="shared" si="63"/>
        <v>-5.5382139882701313</v>
      </c>
      <c r="M470">
        <f t="shared" si="64"/>
        <v>30.671814179870953</v>
      </c>
    </row>
    <row r="471" spans="1:13" x14ac:dyDescent="0.25">
      <c r="A471" s="9">
        <v>965.94999999997901</v>
      </c>
      <c r="B471" s="10">
        <v>42</v>
      </c>
      <c r="C471">
        <f t="shared" si="59"/>
        <v>38.386669112173422</v>
      </c>
      <c r="D471">
        <f t="shared" si="60"/>
        <v>272.6500000000209</v>
      </c>
      <c r="E471">
        <f t="shared" si="61"/>
        <v>3.613330887826578</v>
      </c>
      <c r="F471">
        <f t="shared" si="65"/>
        <v>1.8380187960293235E-46</v>
      </c>
      <c r="G471">
        <f t="shared" si="65"/>
        <v>5.5161040011418133E-61</v>
      </c>
      <c r="H471">
        <f t="shared" si="65"/>
        <v>3.8031505123056938E-23</v>
      </c>
      <c r="I471">
        <f t="shared" si="65"/>
        <v>1.6648381331912316E-4</v>
      </c>
      <c r="J471">
        <f t="shared" si="65"/>
        <v>1.3118123404605379E-80</v>
      </c>
      <c r="K471">
        <f t="shared" si="62"/>
        <v>1.6648381331912316E-4</v>
      </c>
      <c r="L471">
        <f t="shared" si="63"/>
        <v>3.6131644040132587</v>
      </c>
      <c r="M471">
        <f t="shared" si="64"/>
        <v>13.054957010428486</v>
      </c>
    </row>
    <row r="472" spans="1:13" x14ac:dyDescent="0.25">
      <c r="A472" s="9">
        <v>965.99999999997897</v>
      </c>
      <c r="B472" s="10">
        <v>31</v>
      </c>
      <c r="C472">
        <f t="shared" si="59"/>
        <v>38.235345841380422</v>
      </c>
      <c r="D472">
        <f t="shared" si="60"/>
        <v>272.60000000002094</v>
      </c>
      <c r="E472">
        <f t="shared" si="61"/>
        <v>-7.2353458413804219</v>
      </c>
      <c r="F472">
        <f t="shared" si="65"/>
        <v>7.919462303816088E-47</v>
      </c>
      <c r="G472">
        <f t="shared" si="65"/>
        <v>2.1220843231048731E-61</v>
      </c>
      <c r="H472">
        <f t="shared" si="65"/>
        <v>2.098285164264738E-23</v>
      </c>
      <c r="I472">
        <f t="shared" si="65"/>
        <v>1.2467926404685311E-4</v>
      </c>
      <c r="J472">
        <f t="shared" si="65"/>
        <v>4.4104987281765468E-81</v>
      </c>
      <c r="K472">
        <f t="shared" si="62"/>
        <v>1.2467926404685311E-4</v>
      </c>
      <c r="L472">
        <f t="shared" si="63"/>
        <v>-7.2354705206444692</v>
      </c>
      <c r="M472">
        <f t="shared" si="64"/>
        <v>52.352033655115143</v>
      </c>
    </row>
    <row r="473" spans="1:13" x14ac:dyDescent="0.25">
      <c r="A473" s="9">
        <v>966.04999999997904</v>
      </c>
      <c r="B473" s="10">
        <v>41</v>
      </c>
      <c r="C473">
        <f t="shared" si="59"/>
        <v>38.084022570586967</v>
      </c>
      <c r="D473">
        <f t="shared" si="60"/>
        <v>272.55000000002087</v>
      </c>
      <c r="E473">
        <f t="shared" si="61"/>
        <v>2.915977429413033</v>
      </c>
      <c r="F473">
        <f t="shared" si="65"/>
        <v>3.4015103227269285E-47</v>
      </c>
      <c r="G473">
        <f t="shared" si="65"/>
        <v>8.1381029198197795E-62</v>
      </c>
      <c r="H473">
        <f t="shared" si="65"/>
        <v>1.1540266986581368E-23</v>
      </c>
      <c r="I473">
        <f t="shared" si="65"/>
        <v>9.3077946870275034E-5</v>
      </c>
      <c r="J473">
        <f t="shared" si="65"/>
        <v>1.4782028659957351E-81</v>
      </c>
      <c r="K473">
        <f t="shared" si="62"/>
        <v>9.3077946870275034E-5</v>
      </c>
      <c r="L473">
        <f t="shared" si="63"/>
        <v>2.9158843514661625</v>
      </c>
      <c r="M473">
        <f t="shared" si="64"/>
        <v>8.502381551125243</v>
      </c>
    </row>
    <row r="474" spans="1:13" x14ac:dyDescent="0.25">
      <c r="A474" s="9">
        <v>966.09999999997899</v>
      </c>
      <c r="B474" s="10">
        <v>32</v>
      </c>
      <c r="C474">
        <f t="shared" si="59"/>
        <v>37.932699299793512</v>
      </c>
      <c r="D474">
        <f t="shared" si="60"/>
        <v>272.50000000002092</v>
      </c>
      <c r="E474">
        <f t="shared" si="61"/>
        <v>-5.9326992997935122</v>
      </c>
      <c r="F474">
        <f t="shared" si="65"/>
        <v>1.4563918511849562E-47</v>
      </c>
      <c r="G474">
        <f t="shared" si="65"/>
        <v>3.1111006996318196E-62</v>
      </c>
      <c r="H474">
        <f t="shared" si="65"/>
        <v>6.3269958930243387E-24</v>
      </c>
      <c r="I474">
        <f t="shared" si="65"/>
        <v>6.9267531290744552E-5</v>
      </c>
      <c r="J474">
        <f t="shared" si="65"/>
        <v>4.9386781956355473E-82</v>
      </c>
      <c r="K474">
        <f t="shared" si="62"/>
        <v>6.9267531290744552E-5</v>
      </c>
      <c r="L474">
        <f t="shared" si="63"/>
        <v>-5.9327685673248025</v>
      </c>
      <c r="M474">
        <f t="shared" si="64"/>
        <v>35.197742873437193</v>
      </c>
    </row>
    <row r="475" spans="1:13" x14ac:dyDescent="0.25">
      <c r="A475" s="9">
        <v>966.14999999997895</v>
      </c>
      <c r="B475" s="10">
        <v>46</v>
      </c>
      <c r="C475">
        <f t="shared" si="59"/>
        <v>37.781376029000512</v>
      </c>
      <c r="D475">
        <f t="shared" si="60"/>
        <v>272.45000000002096</v>
      </c>
      <c r="E475">
        <f t="shared" si="61"/>
        <v>8.2186239709994879</v>
      </c>
      <c r="F475">
        <f t="shared" si="65"/>
        <v>6.2160576986100906E-48</v>
      </c>
      <c r="G475">
        <f t="shared" si="65"/>
        <v>1.1855921327365742E-62</v>
      </c>
      <c r="H475">
        <f t="shared" si="65"/>
        <v>3.4578774571127186E-24</v>
      </c>
      <c r="I475">
        <f t="shared" si="65"/>
        <v>5.1385782442622077E-5</v>
      </c>
      <c r="J475">
        <f t="shared" si="65"/>
        <v>1.644817684074815E-82</v>
      </c>
      <c r="K475">
        <f t="shared" si="62"/>
        <v>5.1385782442622077E-5</v>
      </c>
      <c r="L475">
        <f t="shared" si="63"/>
        <v>8.2185725852170446</v>
      </c>
      <c r="M475">
        <f t="shared" si="64"/>
        <v>67.544935338481181</v>
      </c>
    </row>
    <row r="476" spans="1:13" x14ac:dyDescent="0.25">
      <c r="A476" s="9">
        <v>966.19999999997901</v>
      </c>
      <c r="B476" s="10">
        <v>40</v>
      </c>
      <c r="C476">
        <f t="shared" si="59"/>
        <v>37.630052758207057</v>
      </c>
      <c r="D476">
        <f t="shared" si="60"/>
        <v>272.4000000000209</v>
      </c>
      <c r="E476">
        <f t="shared" si="61"/>
        <v>2.3699472417929428</v>
      </c>
      <c r="F476">
        <f t="shared" si="65"/>
        <v>2.644735126460439E-48</v>
      </c>
      <c r="G476">
        <f t="shared" si="65"/>
        <v>4.5038809121408069E-63</v>
      </c>
      <c r="H476">
        <f t="shared" si="65"/>
        <v>1.8838746139143107E-24</v>
      </c>
      <c r="I476">
        <f t="shared" si="65"/>
        <v>3.8000261724483444E-5</v>
      </c>
      <c r="J476">
        <f t="shared" si="65"/>
        <v>5.4607859614639662E-83</v>
      </c>
      <c r="K476">
        <f t="shared" si="62"/>
        <v>3.8000261724483444E-5</v>
      </c>
      <c r="L476">
        <f t="shared" si="63"/>
        <v>2.3699092415312184</v>
      </c>
      <c r="M476">
        <f t="shared" si="64"/>
        <v>5.6164698130950752</v>
      </c>
    </row>
    <row r="477" spans="1:13" x14ac:dyDescent="0.25">
      <c r="A477" s="9">
        <v>966.24999999997897</v>
      </c>
      <c r="B477" s="10">
        <v>42</v>
      </c>
      <c r="C477">
        <f t="shared" si="59"/>
        <v>37.478729487414057</v>
      </c>
      <c r="D477">
        <f t="shared" si="60"/>
        <v>272.35000000002094</v>
      </c>
      <c r="E477">
        <f t="shared" si="61"/>
        <v>4.5212705125859429</v>
      </c>
      <c r="F477">
        <f t="shared" si="65"/>
        <v>1.1217076441676351E-48</v>
      </c>
      <c r="G477">
        <f t="shared" si="65"/>
        <v>1.705567211534574E-63</v>
      </c>
      <c r="H477">
        <f t="shared" si="65"/>
        <v>1.0231156762658267E-24</v>
      </c>
      <c r="I477">
        <f t="shared" si="65"/>
        <v>2.8013059998749866E-5</v>
      </c>
      <c r="J477">
        <f t="shared" si="65"/>
        <v>1.8072693860305826E-83</v>
      </c>
      <c r="K477">
        <f t="shared" si="62"/>
        <v>2.8013059998749866E-5</v>
      </c>
      <c r="L477">
        <f t="shared" si="63"/>
        <v>4.5212424995259441</v>
      </c>
      <c r="M477">
        <f t="shared" si="64"/>
        <v>20.441633739519606</v>
      </c>
    </row>
    <row r="478" spans="1:13" x14ac:dyDescent="0.25">
      <c r="A478" s="9">
        <v>966.29999999997904</v>
      </c>
      <c r="B478" s="10">
        <v>31</v>
      </c>
      <c r="C478">
        <f t="shared" si="59"/>
        <v>37.327406216620602</v>
      </c>
      <c r="D478">
        <f t="shared" si="60"/>
        <v>272.30000000002087</v>
      </c>
      <c r="E478">
        <f t="shared" si="61"/>
        <v>-6.3274062166206022</v>
      </c>
      <c r="F478">
        <f t="shared" si="65"/>
        <v>4.7425020278950766E-49</v>
      </c>
      <c r="G478">
        <f t="shared" si="65"/>
        <v>6.4384470399349944E-64</v>
      </c>
      <c r="H478">
        <f t="shared" si="65"/>
        <v>5.5389549622450202E-25</v>
      </c>
      <c r="I478">
        <f t="shared" si="65"/>
        <v>2.0585663282182969E-5</v>
      </c>
      <c r="J478">
        <f t="shared" si="65"/>
        <v>5.9623982287562407E-84</v>
      </c>
      <c r="K478">
        <f t="shared" si="62"/>
        <v>2.0585663282182969E-5</v>
      </c>
      <c r="L478">
        <f t="shared" si="63"/>
        <v>-6.3274268022838847</v>
      </c>
      <c r="M478">
        <f t="shared" si="64"/>
        <v>40.036329938260465</v>
      </c>
    </row>
    <row r="479" spans="1:13" x14ac:dyDescent="0.25">
      <c r="A479" s="9">
        <v>966.34999999997899</v>
      </c>
      <c r="B479" s="10">
        <v>54</v>
      </c>
      <c r="C479">
        <f t="shared" si="59"/>
        <v>37.176082945827602</v>
      </c>
      <c r="D479">
        <f t="shared" si="60"/>
        <v>272.25000000002092</v>
      </c>
      <c r="E479">
        <f t="shared" si="61"/>
        <v>16.823917054172398</v>
      </c>
      <c r="F479">
        <f t="shared" si="65"/>
        <v>1.9987833391244351E-49</v>
      </c>
      <c r="G479">
        <f t="shared" si="65"/>
        <v>2.4228345978972E-64</v>
      </c>
      <c r="H479">
        <f t="shared" si="65"/>
        <v>2.9892433957687671E-25</v>
      </c>
      <c r="I479">
        <f t="shared" si="65"/>
        <v>1.5079937021898935E-5</v>
      </c>
      <c r="J479">
        <f t="shared" si="65"/>
        <v>1.9608727720502813E-84</v>
      </c>
      <c r="K479">
        <f t="shared" si="62"/>
        <v>1.5079937021898935E-5</v>
      </c>
      <c r="L479">
        <f t="shared" si="63"/>
        <v>16.823901974235376</v>
      </c>
      <c r="M479">
        <f t="shared" si="64"/>
        <v>283.043677638681</v>
      </c>
    </row>
    <row r="480" spans="1:13" x14ac:dyDescent="0.25">
      <c r="A480" s="9">
        <v>966.39999999997895</v>
      </c>
      <c r="B480" s="10">
        <v>35</v>
      </c>
      <c r="C480">
        <f t="shared" si="59"/>
        <v>37.024759675034602</v>
      </c>
      <c r="D480">
        <f t="shared" si="60"/>
        <v>272.20000000002096</v>
      </c>
      <c r="E480">
        <f t="shared" si="61"/>
        <v>-2.024759675034602</v>
      </c>
      <c r="F480">
        <f t="shared" si="65"/>
        <v>8.3975822429456894E-50</v>
      </c>
      <c r="G480">
        <f t="shared" si="65"/>
        <v>9.0885950903884458E-65</v>
      </c>
      <c r="H480">
        <f t="shared" si="65"/>
        <v>1.6081445107488659E-25</v>
      </c>
      <c r="I480">
        <f t="shared" si="65"/>
        <v>1.1011957852776935E-5</v>
      </c>
      <c r="J480">
        <f t="shared" si="65"/>
        <v>6.4284786029160195E-85</v>
      </c>
      <c r="K480">
        <f t="shared" si="62"/>
        <v>1.1011957852776935E-5</v>
      </c>
      <c r="L480">
        <f t="shared" si="63"/>
        <v>-2.0247706869924547</v>
      </c>
      <c r="M480">
        <f t="shared" si="64"/>
        <v>4.0996963349038964</v>
      </c>
    </row>
    <row r="481" spans="1:13" x14ac:dyDescent="0.25">
      <c r="A481" s="9">
        <v>966.44999999997901</v>
      </c>
      <c r="B481" s="10">
        <v>30</v>
      </c>
      <c r="C481">
        <f t="shared" si="59"/>
        <v>36.873436404241147</v>
      </c>
      <c r="D481">
        <f t="shared" si="60"/>
        <v>272.1500000000209</v>
      </c>
      <c r="E481">
        <f t="shared" si="61"/>
        <v>-6.8734364042411471</v>
      </c>
      <c r="F481">
        <f t="shared" si="65"/>
        <v>3.5170064167622608E-50</v>
      </c>
      <c r="G481">
        <f t="shared" si="65"/>
        <v>3.3986003187894622E-65</v>
      </c>
      <c r="H481">
        <f t="shared" si="65"/>
        <v>8.6242078850256578E-26</v>
      </c>
      <c r="I481">
        <f t="shared" si="65"/>
        <v>8.0160405027113609E-6</v>
      </c>
      <c r="J481">
        <f t="shared" si="65"/>
        <v>2.1008610967258943E-85</v>
      </c>
      <c r="K481">
        <f t="shared" si="62"/>
        <v>8.0160405027113609E-6</v>
      </c>
      <c r="L481">
        <f t="shared" si="63"/>
        <v>-6.8734444202816496</v>
      </c>
      <c r="M481">
        <f t="shared" si="64"/>
        <v>47.244238198700941</v>
      </c>
    </row>
    <row r="482" spans="1:13" x14ac:dyDescent="0.25">
      <c r="A482" s="9">
        <v>966.49999999997897</v>
      </c>
      <c r="B482" s="10">
        <v>38</v>
      </c>
      <c r="C482">
        <f t="shared" si="59"/>
        <v>36.722113133447692</v>
      </c>
      <c r="D482">
        <f t="shared" si="60"/>
        <v>272.10000000002094</v>
      </c>
      <c r="E482">
        <f t="shared" si="61"/>
        <v>1.2778868665523078</v>
      </c>
      <c r="F482">
        <f t="shared" si="65"/>
        <v>1.4683257166161359E-50</v>
      </c>
      <c r="G482">
        <f t="shared" si="65"/>
        <v>1.2668750462229025E-65</v>
      </c>
      <c r="H482">
        <f t="shared" si="65"/>
        <v>4.610454179193967E-26</v>
      </c>
      <c r="I482">
        <f t="shared" si="65"/>
        <v>5.8168198672785918E-6</v>
      </c>
      <c r="J482">
        <f t="shared" si="65"/>
        <v>6.8441075405636377E-86</v>
      </c>
      <c r="K482">
        <f t="shared" si="62"/>
        <v>5.8168198672785918E-6</v>
      </c>
      <c r="L482">
        <f t="shared" si="63"/>
        <v>1.2778810497324404</v>
      </c>
      <c r="M482">
        <f t="shared" si="64"/>
        <v>1.632979977265284</v>
      </c>
    </row>
    <row r="483" spans="1:13" x14ac:dyDescent="0.25">
      <c r="A483" s="9">
        <v>966.54999999997904</v>
      </c>
      <c r="B483" s="10">
        <v>35</v>
      </c>
      <c r="C483">
        <f t="shared" si="59"/>
        <v>36.570789862654237</v>
      </c>
      <c r="D483">
        <f t="shared" si="60"/>
        <v>272.05000000002087</v>
      </c>
      <c r="E483">
        <f t="shared" si="61"/>
        <v>-1.5707898626542374</v>
      </c>
      <c r="F483">
        <f t="shared" si="65"/>
        <v>6.1108552899541805E-51</v>
      </c>
      <c r="G483">
        <f t="shared" si="65"/>
        <v>4.70758119823706E-66</v>
      </c>
      <c r="H483">
        <f t="shared" si="65"/>
        <v>2.4569626439491632E-26</v>
      </c>
      <c r="I483">
        <f t="shared" si="65"/>
        <v>4.2076700501860397E-6</v>
      </c>
      <c r="J483">
        <f t="shared" si="65"/>
        <v>2.2226273829073211E-86</v>
      </c>
      <c r="K483">
        <f t="shared" si="62"/>
        <v>4.2076700501860397E-6</v>
      </c>
      <c r="L483">
        <f t="shared" si="63"/>
        <v>-1.5707940703242875</v>
      </c>
      <c r="M483">
        <f t="shared" si="64"/>
        <v>2.4673940113659429</v>
      </c>
    </row>
    <row r="484" spans="1:13" x14ac:dyDescent="0.25">
      <c r="A484" s="9">
        <v>966.59999999997899</v>
      </c>
      <c r="B484" s="10">
        <v>37</v>
      </c>
      <c r="C484">
        <f t="shared" si="59"/>
        <v>36.419466591861237</v>
      </c>
      <c r="D484">
        <f t="shared" si="60"/>
        <v>272.00000000002092</v>
      </c>
      <c r="E484">
        <f t="shared" si="61"/>
        <v>0.58053340813876275</v>
      </c>
      <c r="F484">
        <f t="shared" si="65"/>
        <v>2.53519834853012E-51</v>
      </c>
      <c r="G484">
        <f t="shared" si="65"/>
        <v>1.7437820669976544E-66</v>
      </c>
      <c r="H484">
        <f t="shared" si="65"/>
        <v>1.3052200797041298E-26</v>
      </c>
      <c r="I484">
        <f t="shared" si="65"/>
        <v>3.0340874086706705E-6</v>
      </c>
      <c r="J484">
        <f t="shared" si="65"/>
        <v>7.1952658677379422E-87</v>
      </c>
      <c r="K484">
        <f t="shared" si="62"/>
        <v>3.0340874086706705E-6</v>
      </c>
      <c r="L484">
        <f t="shared" si="63"/>
        <v>0.5805303740513541</v>
      </c>
      <c r="M484">
        <f t="shared" si="64"/>
        <v>0.3370155151962051</v>
      </c>
    </row>
    <row r="485" spans="1:13" x14ac:dyDescent="0.25">
      <c r="A485" s="9">
        <v>966.64999999997804</v>
      </c>
      <c r="B485" s="10">
        <v>33</v>
      </c>
      <c r="C485">
        <f t="shared" si="59"/>
        <v>36.268143321070966</v>
      </c>
      <c r="D485">
        <f t="shared" si="60"/>
        <v>271.95000000002187</v>
      </c>
      <c r="E485">
        <f t="shared" si="61"/>
        <v>-3.2681433210709656</v>
      </c>
      <c r="F485">
        <f t="shared" si="65"/>
        <v>1.048460894656878E-51</v>
      </c>
      <c r="G485">
        <f t="shared" si="65"/>
        <v>6.4389780440243722E-67</v>
      </c>
      <c r="H485">
        <f t="shared" si="65"/>
        <v>6.9119293294894417E-27</v>
      </c>
      <c r="I485">
        <f t="shared" si="65"/>
        <v>2.1809456820098832E-6</v>
      </c>
      <c r="J485">
        <f t="shared" si="65"/>
        <v>2.3219741521765373E-87</v>
      </c>
      <c r="K485">
        <f t="shared" si="62"/>
        <v>2.1809456820098832E-6</v>
      </c>
      <c r="L485">
        <f t="shared" si="63"/>
        <v>-3.2681455020166474</v>
      </c>
      <c r="M485">
        <f t="shared" si="64"/>
        <v>10.680775022351645</v>
      </c>
    </row>
    <row r="486" spans="1:13" x14ac:dyDescent="0.25">
      <c r="A486" s="9">
        <v>966.69999999997799</v>
      </c>
      <c r="B486" s="10">
        <v>40</v>
      </c>
      <c r="C486">
        <f t="shared" si="59"/>
        <v>36.116820050277965</v>
      </c>
      <c r="D486">
        <f t="shared" si="60"/>
        <v>271.90000000002192</v>
      </c>
      <c r="E486">
        <f t="shared" si="61"/>
        <v>3.8831799497220345</v>
      </c>
      <c r="F486">
        <f t="shared" si="65"/>
        <v>4.3223793539088665E-52</v>
      </c>
      <c r="G486">
        <f t="shared" si="65"/>
        <v>2.3701292556574006E-67</v>
      </c>
      <c r="H486">
        <f t="shared" si="65"/>
        <v>3.6487590184798859E-27</v>
      </c>
      <c r="I486">
        <f t="shared" si="65"/>
        <v>1.5627588251733823E-6</v>
      </c>
      <c r="J486">
        <f t="shared" si="65"/>
        <v>7.4696158207073094E-88</v>
      </c>
      <c r="K486">
        <f t="shared" si="62"/>
        <v>1.5627588251733823E-6</v>
      </c>
      <c r="L486">
        <f t="shared" si="63"/>
        <v>3.8831783869632095</v>
      </c>
      <c r="M486">
        <f t="shared" si="64"/>
        <v>15.079074384978194</v>
      </c>
    </row>
    <row r="487" spans="1:13" x14ac:dyDescent="0.25">
      <c r="A487" s="9">
        <v>966.74999999997794</v>
      </c>
      <c r="B487" s="10">
        <v>35</v>
      </c>
      <c r="C487">
        <f t="shared" si="59"/>
        <v>35.965496779484965</v>
      </c>
      <c r="D487">
        <f t="shared" si="60"/>
        <v>271.85000000002196</v>
      </c>
      <c r="E487">
        <f t="shared" si="61"/>
        <v>-0.96549677948496537</v>
      </c>
      <c r="F487">
        <f t="shared" si="65"/>
        <v>1.7763309100026976E-52</v>
      </c>
      <c r="G487">
        <f t="shared" si="65"/>
        <v>8.6967596452513488E-68</v>
      </c>
      <c r="H487">
        <f t="shared" si="65"/>
        <v>1.9200892823205064E-27</v>
      </c>
      <c r="I487">
        <f t="shared" si="65"/>
        <v>1.1162704304782135E-6</v>
      </c>
      <c r="J487">
        <f t="shared" si="65"/>
        <v>2.3953528684939229E-88</v>
      </c>
      <c r="K487">
        <f t="shared" si="62"/>
        <v>1.1162704304782135E-6</v>
      </c>
      <c r="L487">
        <f t="shared" si="63"/>
        <v>-0.9654978957553958</v>
      </c>
      <c r="M487">
        <f t="shared" si="64"/>
        <v>0.93218618670809716</v>
      </c>
    </row>
    <row r="488" spans="1:13" x14ac:dyDescent="0.25">
      <c r="A488" s="9">
        <v>966.79999999997801</v>
      </c>
      <c r="B488" s="10">
        <v>33</v>
      </c>
      <c r="C488">
        <f t="shared" si="59"/>
        <v>35.814173508691511</v>
      </c>
      <c r="D488">
        <f t="shared" si="60"/>
        <v>271.8000000000219</v>
      </c>
      <c r="E488">
        <f t="shared" si="61"/>
        <v>-2.8141735086915105</v>
      </c>
      <c r="F488">
        <f t="shared" si="65"/>
        <v>7.2770475994155028E-53</v>
      </c>
      <c r="G488">
        <f t="shared" si="65"/>
        <v>3.1810702033909437E-68</v>
      </c>
      <c r="H488">
        <f t="shared" si="65"/>
        <v>1.007228521630593E-27</v>
      </c>
      <c r="I488">
        <f t="shared" si="65"/>
        <v>7.9483545405900227E-7</v>
      </c>
      <c r="J488">
        <f t="shared" si="65"/>
        <v>7.6572192786539793E-89</v>
      </c>
      <c r="K488">
        <f t="shared" si="62"/>
        <v>7.9483545405900227E-7</v>
      </c>
      <c r="L488">
        <f t="shared" si="63"/>
        <v>-2.8141743035269644</v>
      </c>
      <c r="M488">
        <f t="shared" si="64"/>
        <v>7.9195770106314756</v>
      </c>
    </row>
    <row r="489" spans="1:13" x14ac:dyDescent="0.25">
      <c r="A489" s="9">
        <v>966.84999999997797</v>
      </c>
      <c r="B489" s="10">
        <v>37</v>
      </c>
      <c r="C489">
        <f t="shared" si="59"/>
        <v>35.662850237898056</v>
      </c>
      <c r="D489">
        <f t="shared" si="60"/>
        <v>271.75000000002194</v>
      </c>
      <c r="E489">
        <f t="shared" si="61"/>
        <v>1.3371497621019444</v>
      </c>
      <c r="F489">
        <f t="shared" si="65"/>
        <v>2.9717817270460782E-53</v>
      </c>
      <c r="G489">
        <f t="shared" si="65"/>
        <v>1.1598969049607704E-68</v>
      </c>
      <c r="H489">
        <f t="shared" si="65"/>
        <v>5.2670198677408555E-28</v>
      </c>
      <c r="I489">
        <f t="shared" si="65"/>
        <v>5.6417701757999807E-7</v>
      </c>
      <c r="J489">
        <f t="shared" si="65"/>
        <v>2.440074115135174E-89</v>
      </c>
      <c r="K489">
        <f t="shared" si="62"/>
        <v>5.6417701757999807E-7</v>
      </c>
      <c r="L489">
        <f t="shared" si="63"/>
        <v>1.3371491979249268</v>
      </c>
      <c r="M489">
        <f t="shared" si="64"/>
        <v>1.7879679775112751</v>
      </c>
    </row>
    <row r="490" spans="1:13" x14ac:dyDescent="0.25">
      <c r="A490" s="9">
        <v>966.89999999997804</v>
      </c>
      <c r="B490" s="10">
        <v>32</v>
      </c>
      <c r="C490">
        <f t="shared" si="59"/>
        <v>35.511526967104601</v>
      </c>
      <c r="D490">
        <f t="shared" si="60"/>
        <v>271.70000000002187</v>
      </c>
      <c r="E490">
        <f t="shared" si="61"/>
        <v>-3.5115269671046008</v>
      </c>
      <c r="F490">
        <f t="shared" si="65"/>
        <v>1.2097871018659498E-53</v>
      </c>
      <c r="G490">
        <f t="shared" si="65"/>
        <v>4.2159541112148424E-69</v>
      </c>
      <c r="H490">
        <f t="shared" si="65"/>
        <v>2.7455682732066516E-28</v>
      </c>
      <c r="I490">
        <f t="shared" si="65"/>
        <v>3.9919390361683564E-7</v>
      </c>
      <c r="J490">
        <f t="shared" si="65"/>
        <v>7.7511350057740951E-90</v>
      </c>
      <c r="K490">
        <f t="shared" si="62"/>
        <v>3.9919390361683564E-7</v>
      </c>
      <c r="L490">
        <f t="shared" si="63"/>
        <v>-3.5115273662985045</v>
      </c>
      <c r="M490">
        <f t="shared" si="64"/>
        <v>12.330824444263312</v>
      </c>
    </row>
    <row r="491" spans="1:13" x14ac:dyDescent="0.25">
      <c r="A491" s="9">
        <v>966.94999999997799</v>
      </c>
      <c r="B491" s="10">
        <v>40</v>
      </c>
      <c r="C491">
        <f t="shared" si="59"/>
        <v>35.360203696311601</v>
      </c>
      <c r="D491">
        <f t="shared" si="60"/>
        <v>271.65000000002192</v>
      </c>
      <c r="E491">
        <f t="shared" si="61"/>
        <v>4.6397963036883993</v>
      </c>
      <c r="F491">
        <f t="shared" si="65"/>
        <v>4.909433046892054E-54</v>
      </c>
      <c r="G491">
        <f t="shared" si="65"/>
        <v>1.5275755915813132E-69</v>
      </c>
      <c r="H491">
        <f t="shared" si="65"/>
        <v>1.4266908910275741E-28</v>
      </c>
      <c r="I491">
        <f t="shared" si="65"/>
        <v>2.8156765214233399E-7</v>
      </c>
      <c r="J491">
        <f t="shared" si="65"/>
        <v>2.45447116518603E-90</v>
      </c>
      <c r="K491">
        <f t="shared" si="62"/>
        <v>2.8156765214233399E-7</v>
      </c>
      <c r="L491">
        <f t="shared" si="63"/>
        <v>4.6397960221207475</v>
      </c>
      <c r="M491">
        <f t="shared" si="64"/>
        <v>21.527707126887513</v>
      </c>
    </row>
    <row r="492" spans="1:13" x14ac:dyDescent="0.25">
      <c r="A492" s="9">
        <v>966.99999999997794</v>
      </c>
      <c r="B492" s="10">
        <v>29</v>
      </c>
      <c r="C492">
        <f t="shared" si="59"/>
        <v>35.208880425518601</v>
      </c>
      <c r="D492">
        <f t="shared" si="60"/>
        <v>271.60000000002196</v>
      </c>
      <c r="E492">
        <f t="shared" si="61"/>
        <v>-6.2088804255186005</v>
      </c>
      <c r="F492">
        <f t="shared" si="65"/>
        <v>1.9860221278941025E-54</v>
      </c>
      <c r="G492">
        <f t="shared" si="65"/>
        <v>5.5174689179727465E-70</v>
      </c>
      <c r="H492">
        <f t="shared" si="65"/>
        <v>7.3902287081073352E-29</v>
      </c>
      <c r="I492">
        <f t="shared" si="65"/>
        <v>1.979757370129623E-7</v>
      </c>
      <c r="J492">
        <f t="shared" si="65"/>
        <v>7.7478448825447032E-91</v>
      </c>
      <c r="K492">
        <f t="shared" si="62"/>
        <v>1.979757370129623E-7</v>
      </c>
      <c r="L492">
        <f t="shared" si="63"/>
        <v>-6.2088806234943377</v>
      </c>
      <c r="M492">
        <f t="shared" si="64"/>
        <v>38.550198596803433</v>
      </c>
    </row>
    <row r="493" spans="1:13" x14ac:dyDescent="0.25">
      <c r="A493" s="9">
        <v>967.04999999997801</v>
      </c>
      <c r="B493" s="10">
        <v>34</v>
      </c>
      <c r="C493">
        <f t="shared" si="59"/>
        <v>35.057557154725146</v>
      </c>
      <c r="D493">
        <f t="shared" si="60"/>
        <v>271.5500000000219</v>
      </c>
      <c r="E493">
        <f t="shared" si="61"/>
        <v>-1.0575571547251457</v>
      </c>
      <c r="F493">
        <f t="shared" si="65"/>
        <v>8.0087949416469944E-55</v>
      </c>
      <c r="G493">
        <f t="shared" si="65"/>
        <v>1.9865862714572189E-70</v>
      </c>
      <c r="H493">
        <f t="shared" si="65"/>
        <v>3.8160690021326717E-29</v>
      </c>
      <c r="I493">
        <f t="shared" si="65"/>
        <v>1.3876231192227872E-7</v>
      </c>
      <c r="J493">
        <f t="shared" si="65"/>
        <v>2.4380030789016168E-91</v>
      </c>
      <c r="K493">
        <f t="shared" si="62"/>
        <v>1.3876231192227872E-7</v>
      </c>
      <c r="L493">
        <f t="shared" si="63"/>
        <v>-1.0575572934874575</v>
      </c>
      <c r="M493">
        <f t="shared" si="64"/>
        <v>1.1184274290085163</v>
      </c>
    </row>
    <row r="494" spans="1:13" x14ac:dyDescent="0.25">
      <c r="A494" s="9">
        <v>967.09999999997797</v>
      </c>
      <c r="B494" s="10">
        <v>35</v>
      </c>
      <c r="C494">
        <f t="shared" si="59"/>
        <v>34.906233883932146</v>
      </c>
      <c r="D494">
        <f t="shared" si="60"/>
        <v>271.50000000002194</v>
      </c>
      <c r="E494">
        <f t="shared" si="61"/>
        <v>9.3766116067854455E-2</v>
      </c>
      <c r="F494">
        <f t="shared" si="65"/>
        <v>3.2194420693552041E-55</v>
      </c>
      <c r="G494">
        <f t="shared" si="65"/>
        <v>7.1302591431312665E-71</v>
      </c>
      <c r="H494">
        <f t="shared" si="65"/>
        <v>1.9642868481265764E-29</v>
      </c>
      <c r="I494">
        <f t="shared" si="65"/>
        <v>9.6953040942382117E-8</v>
      </c>
      <c r="J494">
        <f t="shared" si="65"/>
        <v>7.6474726404390123E-92</v>
      </c>
      <c r="K494">
        <f t="shared" si="62"/>
        <v>9.6953040942382117E-8</v>
      </c>
      <c r="L494">
        <f t="shared" si="63"/>
        <v>9.3766019114813512E-2</v>
      </c>
      <c r="M494">
        <f t="shared" si="64"/>
        <v>8.7920663406395733E-3</v>
      </c>
    </row>
    <row r="495" spans="1:13" x14ac:dyDescent="0.25">
      <c r="A495" s="9">
        <v>967.14999999997804</v>
      </c>
      <c r="B495" s="10">
        <v>40</v>
      </c>
      <c r="C495">
        <f t="shared" si="59"/>
        <v>34.754910613138691</v>
      </c>
      <c r="D495">
        <f t="shared" si="60"/>
        <v>271.45000000002187</v>
      </c>
      <c r="E495">
        <f t="shared" si="61"/>
        <v>5.2450893868613093</v>
      </c>
      <c r="F495">
        <f t="shared" si="65"/>
        <v>1.2901030596587952E-55</v>
      </c>
      <c r="G495">
        <f t="shared" si="65"/>
        <v>2.5511356292955773E-71</v>
      </c>
      <c r="H495">
        <f t="shared" si="65"/>
        <v>1.0079150924587981E-29</v>
      </c>
      <c r="I495">
        <f t="shared" si="65"/>
        <v>6.7527658864843388E-8</v>
      </c>
      <c r="J495">
        <f t="shared" si="65"/>
        <v>2.3912884367928327E-92</v>
      </c>
      <c r="K495">
        <f t="shared" si="62"/>
        <v>6.7527658864843388E-8</v>
      </c>
      <c r="L495">
        <f t="shared" si="63"/>
        <v>5.2450893193336503</v>
      </c>
      <c r="M495">
        <f t="shared" si="64"/>
        <v>27.510961967787935</v>
      </c>
    </row>
    <row r="496" spans="1:13" x14ac:dyDescent="0.25">
      <c r="A496" s="9">
        <v>967.19999999997799</v>
      </c>
      <c r="B496" s="10">
        <v>39</v>
      </c>
      <c r="C496">
        <f t="shared" si="59"/>
        <v>34.603587342345691</v>
      </c>
      <c r="D496">
        <f t="shared" si="60"/>
        <v>271.40000000002192</v>
      </c>
      <c r="E496">
        <f t="shared" si="61"/>
        <v>4.3964126576543094</v>
      </c>
      <c r="F496">
        <f t="shared" si="65"/>
        <v>5.1534556786961399E-56</v>
      </c>
      <c r="G496">
        <f t="shared" si="65"/>
        <v>9.0989678779491182E-72</v>
      </c>
      <c r="H496">
        <f t="shared" si="65"/>
        <v>5.1555302277986549E-30</v>
      </c>
      <c r="I496">
        <f t="shared" si="65"/>
        <v>4.688482517863588E-8</v>
      </c>
      <c r="J496">
        <f t="shared" si="65"/>
        <v>7.4537761391784824E-93</v>
      </c>
      <c r="K496">
        <f t="shared" si="62"/>
        <v>4.688482517863588E-8</v>
      </c>
      <c r="L496">
        <f t="shared" si="63"/>
        <v>4.3964126107694845</v>
      </c>
      <c r="M496">
        <f t="shared" si="64"/>
        <v>19.328443844132956</v>
      </c>
    </row>
    <row r="497" spans="1:13" x14ac:dyDescent="0.25">
      <c r="A497" s="9">
        <v>967.24999999997794</v>
      </c>
      <c r="B497" s="10">
        <v>26</v>
      </c>
      <c r="C497">
        <f t="shared" si="59"/>
        <v>34.452264071552236</v>
      </c>
      <c r="D497">
        <f t="shared" si="60"/>
        <v>271.35000000002196</v>
      </c>
      <c r="E497">
        <f t="shared" si="61"/>
        <v>-8.4522640715522357</v>
      </c>
      <c r="F497">
        <f t="shared" si="65"/>
        <v>2.0521213329256034E-56</v>
      </c>
      <c r="G497">
        <f t="shared" si="65"/>
        <v>3.2350505051170287E-72</v>
      </c>
      <c r="H497">
        <f t="shared" si="65"/>
        <v>2.6287729451173639E-30</v>
      </c>
      <c r="I497">
        <f t="shared" si="65"/>
        <v>3.2449892195382491E-8</v>
      </c>
      <c r="J497">
        <f t="shared" si="65"/>
        <v>2.3160667756863242E-93</v>
      </c>
      <c r="K497">
        <f t="shared" si="62"/>
        <v>3.2449892195382491E-8</v>
      </c>
      <c r="L497">
        <f t="shared" si="63"/>
        <v>-8.4522641040021274</v>
      </c>
      <c r="M497">
        <f t="shared" si="64"/>
        <v>71.440768483802884</v>
      </c>
    </row>
    <row r="498" spans="1:13" x14ac:dyDescent="0.25">
      <c r="A498" s="9">
        <v>967.29999999997801</v>
      </c>
      <c r="B498" s="10">
        <v>34</v>
      </c>
      <c r="C498">
        <f t="shared" si="59"/>
        <v>34.300940800758781</v>
      </c>
      <c r="D498">
        <f t="shared" si="60"/>
        <v>271.3000000000219</v>
      </c>
      <c r="E498">
        <f t="shared" si="61"/>
        <v>-0.30094080075878082</v>
      </c>
      <c r="F498">
        <f t="shared" si="65"/>
        <v>8.1458774971185172E-57</v>
      </c>
      <c r="G498">
        <f t="shared" si="65"/>
        <v>1.1465694032376821E-72</v>
      </c>
      <c r="H498">
        <f t="shared" si="65"/>
        <v>1.3361744560670246E-30</v>
      </c>
      <c r="I498">
        <f t="shared" si="65"/>
        <v>2.2388477728574567E-8</v>
      </c>
      <c r="J498">
        <f t="shared" si="65"/>
        <v>7.1739138583165871E-94</v>
      </c>
      <c r="K498">
        <f t="shared" si="62"/>
        <v>2.2388477728574567E-8</v>
      </c>
      <c r="L498">
        <f t="shared" si="63"/>
        <v>-0.30094082314725856</v>
      </c>
      <c r="M498">
        <f t="shared" si="64"/>
        <v>9.0565379036549556E-2</v>
      </c>
    </row>
    <row r="499" spans="1:13" x14ac:dyDescent="0.25">
      <c r="A499" s="9">
        <v>967.34999999997797</v>
      </c>
      <c r="B499" s="10">
        <v>42</v>
      </c>
      <c r="C499">
        <f t="shared" si="59"/>
        <v>34.149617529965781</v>
      </c>
      <c r="D499">
        <f t="shared" si="60"/>
        <v>271.25000000002194</v>
      </c>
      <c r="E499">
        <f t="shared" si="61"/>
        <v>7.8503824700342193</v>
      </c>
      <c r="F499">
        <f t="shared" si="65"/>
        <v>3.2233173345365003E-57</v>
      </c>
      <c r="G499">
        <f t="shared" si="65"/>
        <v>4.0508856223568233E-73</v>
      </c>
      <c r="H499">
        <f t="shared" si="65"/>
        <v>6.7702328114807978E-31</v>
      </c>
      <c r="I499">
        <f t="shared" si="65"/>
        <v>1.5398067606335917E-8</v>
      </c>
      <c r="J499">
        <f t="shared" si="65"/>
        <v>2.2150910795605401E-94</v>
      </c>
      <c r="K499">
        <f t="shared" si="62"/>
        <v>1.5398067606335917E-8</v>
      </c>
      <c r="L499">
        <f t="shared" si="63"/>
        <v>7.8503824546361516</v>
      </c>
      <c r="M499">
        <f t="shared" si="64"/>
        <v>61.628504684059131</v>
      </c>
    </row>
    <row r="500" spans="1:13" x14ac:dyDescent="0.25">
      <c r="A500" s="9">
        <v>967.39999999997804</v>
      </c>
      <c r="B500" s="10">
        <v>31</v>
      </c>
      <c r="C500">
        <f t="shared" si="59"/>
        <v>33.998294259172326</v>
      </c>
      <c r="D500">
        <f t="shared" si="60"/>
        <v>271.20000000002187</v>
      </c>
      <c r="E500">
        <f t="shared" si="61"/>
        <v>-2.9982942591723258</v>
      </c>
      <c r="F500">
        <f t="shared" si="65"/>
        <v>1.2714479989028331E-57</v>
      </c>
      <c r="G500">
        <f t="shared" si="65"/>
        <v>1.4266911372336241E-73</v>
      </c>
      <c r="H500">
        <f t="shared" si="65"/>
        <v>3.419592777880764E-31</v>
      </c>
      <c r="I500">
        <f t="shared" si="65"/>
        <v>1.0556944259924E-8</v>
      </c>
      <c r="J500">
        <f t="shared" si="65"/>
        <v>6.8180058328568332E-95</v>
      </c>
      <c r="K500">
        <f t="shared" si="62"/>
        <v>1.0556944259924E-8</v>
      </c>
      <c r="L500">
        <f t="shared" si="63"/>
        <v>-2.99829426972927</v>
      </c>
      <c r="M500">
        <f t="shared" si="64"/>
        <v>8.9897685278913766</v>
      </c>
    </row>
    <row r="501" spans="1:13" x14ac:dyDescent="0.25">
      <c r="A501" s="9">
        <v>967.44999999997799</v>
      </c>
      <c r="B501" s="10">
        <v>23</v>
      </c>
      <c r="C501">
        <f t="shared" si="59"/>
        <v>33.846970988379326</v>
      </c>
      <c r="D501">
        <f t="shared" si="60"/>
        <v>271.15000000002192</v>
      </c>
      <c r="E501">
        <f t="shared" si="61"/>
        <v>-10.846970988379326</v>
      </c>
      <c r="F501">
        <f t="shared" si="65"/>
        <v>4.9994760375387617E-58</v>
      </c>
      <c r="G501">
        <f t="shared" si="65"/>
        <v>5.0088761736115132E-74</v>
      </c>
      <c r="H501">
        <f t="shared" si="65"/>
        <v>1.7217715556040331E-31</v>
      </c>
      <c r="I501">
        <f t="shared" si="65"/>
        <v>7.2150705925877526E-9</v>
      </c>
      <c r="J501">
        <f t="shared" si="65"/>
        <v>2.0919605886906237E-95</v>
      </c>
      <c r="K501">
        <f t="shared" si="62"/>
        <v>7.2150705925877526E-9</v>
      </c>
      <c r="L501">
        <f t="shared" si="63"/>
        <v>-10.846970995594397</v>
      </c>
      <c r="M501">
        <f t="shared" si="64"/>
        <v>117.6567797792661</v>
      </c>
    </row>
    <row r="502" spans="1:13" x14ac:dyDescent="0.25">
      <c r="A502" s="9">
        <v>967.49999999997794</v>
      </c>
      <c r="B502" s="10">
        <v>41</v>
      </c>
      <c r="C502">
        <f t="shared" si="59"/>
        <v>33.695647717586326</v>
      </c>
      <c r="D502">
        <f t="shared" si="60"/>
        <v>271.10000000002196</v>
      </c>
      <c r="E502">
        <f t="shared" si="61"/>
        <v>7.3043522824136744</v>
      </c>
      <c r="F502">
        <f t="shared" si="65"/>
        <v>1.95966000607773E-58</v>
      </c>
      <c r="G502">
        <f t="shared" si="65"/>
        <v>1.7529962103758481E-74</v>
      </c>
      <c r="H502">
        <f t="shared" si="65"/>
        <v>8.6418558163982355E-32</v>
      </c>
      <c r="I502">
        <f t="shared" si="65"/>
        <v>4.9155632694874311E-9</v>
      </c>
      <c r="J502">
        <f t="shared" si="65"/>
        <v>6.3985265756632923E-96</v>
      </c>
      <c r="K502">
        <f t="shared" si="62"/>
        <v>4.9155632694874311E-9</v>
      </c>
      <c r="L502">
        <f t="shared" si="63"/>
        <v>7.3043522774981113</v>
      </c>
      <c r="M502">
        <f t="shared" si="64"/>
        <v>53.353562193791845</v>
      </c>
    </row>
    <row r="503" spans="1:13" x14ac:dyDescent="0.25">
      <c r="A503" s="9">
        <v>967.54999999997801</v>
      </c>
      <c r="B503" s="10">
        <v>27</v>
      </c>
      <c r="C503">
        <f t="shared" si="59"/>
        <v>33.544324446792871</v>
      </c>
      <c r="D503">
        <f t="shared" si="60"/>
        <v>271.0500000000219</v>
      </c>
      <c r="E503">
        <f t="shared" si="61"/>
        <v>-6.5443244467928707</v>
      </c>
      <c r="F503">
        <f t="shared" si="65"/>
        <v>7.6571528645749035E-59</v>
      </c>
      <c r="G503">
        <f t="shared" si="65"/>
        <v>6.1157821735161402E-75</v>
      </c>
      <c r="H503">
        <f t="shared" si="65"/>
        <v>4.3238324158509986E-32</v>
      </c>
      <c r="I503">
        <f t="shared" si="65"/>
        <v>3.338384427467663E-9</v>
      </c>
      <c r="J503">
        <f t="shared" si="65"/>
        <v>1.950908080046596E-96</v>
      </c>
      <c r="K503">
        <f t="shared" si="62"/>
        <v>3.338384427467663E-9</v>
      </c>
      <c r="L503">
        <f t="shared" si="63"/>
        <v>-6.5443244501312554</v>
      </c>
      <c r="M503">
        <f t="shared" si="64"/>
        <v>42.828182508585762</v>
      </c>
    </row>
    <row r="504" spans="1:13" x14ac:dyDescent="0.25">
      <c r="A504" s="9">
        <v>967.59999999997797</v>
      </c>
      <c r="B504" s="10">
        <v>29</v>
      </c>
      <c r="C504">
        <f t="shared" si="59"/>
        <v>33.393001175999871</v>
      </c>
      <c r="D504">
        <f t="shared" si="60"/>
        <v>271.00000000002194</v>
      </c>
      <c r="E504">
        <f t="shared" si="61"/>
        <v>-4.3930011759998706</v>
      </c>
      <c r="F504">
        <f t="shared" si="65"/>
        <v>2.9825261137967776E-59</v>
      </c>
      <c r="G504">
        <f t="shared" si="65"/>
        <v>2.1269309447332872E-75</v>
      </c>
      <c r="H504">
        <f t="shared" si="65"/>
        <v>2.1565574882096056E-32</v>
      </c>
      <c r="I504">
        <f t="shared" si="65"/>
        <v>2.2601109063068897E-9</v>
      </c>
      <c r="J504">
        <f t="shared" si="65"/>
        <v>5.9295807329367687E-97</v>
      </c>
      <c r="K504">
        <f t="shared" si="62"/>
        <v>2.2601109063068897E-9</v>
      </c>
      <c r="L504">
        <f t="shared" si="63"/>
        <v>-4.3930011782599818</v>
      </c>
      <c r="M504">
        <f t="shared" si="64"/>
        <v>19.298459352193589</v>
      </c>
    </row>
    <row r="505" spans="1:13" x14ac:dyDescent="0.25">
      <c r="A505" s="9">
        <v>967.64999999997804</v>
      </c>
      <c r="B505" s="10">
        <v>29</v>
      </c>
      <c r="C505">
        <f t="shared" si="59"/>
        <v>33.241677905206416</v>
      </c>
      <c r="D505">
        <f t="shared" si="60"/>
        <v>270.95000000002187</v>
      </c>
      <c r="E505">
        <f t="shared" si="61"/>
        <v>-4.2416779052064157</v>
      </c>
      <c r="F505">
        <f t="shared" si="65"/>
        <v>1.158061282679773E-59</v>
      </c>
      <c r="G505">
        <f t="shared" si="65"/>
        <v>7.3736941659591789E-76</v>
      </c>
      <c r="H505">
        <f t="shared" si="65"/>
        <v>1.0722191910743619E-32</v>
      </c>
      <c r="I505">
        <f t="shared" si="65"/>
        <v>1.5252938031732325E-9</v>
      </c>
      <c r="J505">
        <f t="shared" si="65"/>
        <v>1.7965591280687314E-97</v>
      </c>
      <c r="K505">
        <f t="shared" si="62"/>
        <v>1.5252938031732325E-9</v>
      </c>
      <c r="L505">
        <f t="shared" si="63"/>
        <v>-4.2416779067317094</v>
      </c>
      <c r="M505">
        <f t="shared" si="64"/>
        <v>17.991831464455895</v>
      </c>
    </row>
    <row r="506" spans="1:13" x14ac:dyDescent="0.25">
      <c r="A506" s="9">
        <v>967.69999999997799</v>
      </c>
      <c r="B506" s="10">
        <v>28</v>
      </c>
      <c r="C506">
        <f t="shared" si="59"/>
        <v>33.090354634412961</v>
      </c>
      <c r="D506">
        <f t="shared" si="60"/>
        <v>270.90000000002192</v>
      </c>
      <c r="E506">
        <f t="shared" si="61"/>
        <v>-5.0903546344129609</v>
      </c>
      <c r="F506">
        <f t="shared" si="65"/>
        <v>4.4823852371747692E-60</v>
      </c>
      <c r="G506">
        <f t="shared" si="65"/>
        <v>2.5482803256429359E-76</v>
      </c>
      <c r="H506">
        <f t="shared" si="65"/>
        <v>5.3141824671320156E-33</v>
      </c>
      <c r="I506">
        <f t="shared" si="65"/>
        <v>1.0261423466809267E-9</v>
      </c>
      <c r="J506">
        <f t="shared" si="65"/>
        <v>5.4261199944431745E-98</v>
      </c>
      <c r="K506">
        <f t="shared" si="62"/>
        <v>1.0261423466809267E-9</v>
      </c>
      <c r="L506">
        <f t="shared" si="63"/>
        <v>-5.0903546354391036</v>
      </c>
      <c r="M506">
        <f t="shared" si="64"/>
        <v>25.911710314536368</v>
      </c>
    </row>
    <row r="507" spans="1:13" x14ac:dyDescent="0.25">
      <c r="A507" s="9">
        <v>967.74999999997704</v>
      </c>
      <c r="B507" s="10">
        <v>29</v>
      </c>
      <c r="C507">
        <f t="shared" si="59"/>
        <v>32.939031363622689</v>
      </c>
      <c r="D507">
        <f t="shared" si="60"/>
        <v>270.85000000002287</v>
      </c>
      <c r="E507">
        <f t="shared" si="61"/>
        <v>-3.9390313636226892</v>
      </c>
      <c r="F507">
        <f t="shared" si="65"/>
        <v>1.7294864578084264E-60</v>
      </c>
      <c r="G507">
        <f t="shared" si="65"/>
        <v>8.778890487135243E-77</v>
      </c>
      <c r="H507">
        <f t="shared" si="65"/>
        <v>2.6255464011528429E-33</v>
      </c>
      <c r="I507">
        <f t="shared" si="65"/>
        <v>6.8816418223342626E-10</v>
      </c>
      <c r="J507">
        <f t="shared" si="65"/>
        <v>1.6336823676373401E-98</v>
      </c>
      <c r="K507">
        <f t="shared" si="62"/>
        <v>6.8816418223342626E-10</v>
      </c>
      <c r="L507">
        <f t="shared" si="63"/>
        <v>-3.9390313643108534</v>
      </c>
      <c r="M507">
        <f t="shared" si="64"/>
        <v>15.515968089024623</v>
      </c>
    </row>
    <row r="508" spans="1:13" x14ac:dyDescent="0.25">
      <c r="A508" s="9">
        <v>967.79999999997699</v>
      </c>
      <c r="B508" s="10">
        <v>31</v>
      </c>
      <c r="C508">
        <f t="shared" si="59"/>
        <v>32.787708092829689</v>
      </c>
      <c r="D508">
        <f t="shared" si="60"/>
        <v>270.80000000002292</v>
      </c>
      <c r="E508">
        <f t="shared" si="61"/>
        <v>-1.7877080928296891</v>
      </c>
      <c r="F508">
        <f t="shared" si="65"/>
        <v>6.6520499566059372E-61</v>
      </c>
      <c r="G508">
        <f t="shared" si="65"/>
        <v>3.0148271060050067E-77</v>
      </c>
      <c r="H508">
        <f t="shared" si="65"/>
        <v>1.2931034886194596E-33</v>
      </c>
      <c r="I508">
        <f t="shared" si="65"/>
        <v>4.6005194218228644E-10</v>
      </c>
      <c r="J508">
        <f t="shared" si="65"/>
        <v>4.903161514250809E-99</v>
      </c>
      <c r="K508">
        <f t="shared" si="62"/>
        <v>4.6005194218228644E-10</v>
      </c>
      <c r="L508">
        <f t="shared" si="63"/>
        <v>-1.7877080932897411</v>
      </c>
      <c r="M508">
        <f t="shared" si="64"/>
        <v>3.1959002268136416</v>
      </c>
    </row>
    <row r="509" spans="1:13" x14ac:dyDescent="0.25">
      <c r="A509" s="9">
        <v>967.84999999997694</v>
      </c>
      <c r="B509" s="10">
        <v>34</v>
      </c>
      <c r="C509">
        <f t="shared" si="59"/>
        <v>32.636384822036689</v>
      </c>
      <c r="D509">
        <f t="shared" si="60"/>
        <v>270.75000000002296</v>
      </c>
      <c r="E509">
        <f t="shared" si="61"/>
        <v>1.363615177963311</v>
      </c>
      <c r="F509">
        <f t="shared" si="65"/>
        <v>2.550493306512389E-61</v>
      </c>
      <c r="G509">
        <f t="shared" si="65"/>
        <v>1.032085177511202E-77</v>
      </c>
      <c r="H509">
        <f t="shared" si="65"/>
        <v>6.3485890906769676E-34</v>
      </c>
      <c r="I509">
        <f t="shared" si="65"/>
        <v>3.0658579019379413E-10</v>
      </c>
      <c r="J509">
        <f t="shared" si="65"/>
        <v>1.4669493768412859E-99</v>
      </c>
      <c r="K509">
        <f t="shared" si="62"/>
        <v>3.0658579019379413E-10</v>
      </c>
      <c r="L509">
        <f t="shared" si="63"/>
        <v>1.3636151776567251</v>
      </c>
      <c r="M509">
        <f t="shared" si="64"/>
        <v>1.8594463527357821</v>
      </c>
    </row>
    <row r="510" spans="1:13" x14ac:dyDescent="0.25">
      <c r="A510" s="9">
        <v>967.89999999997701</v>
      </c>
      <c r="B510" s="10">
        <v>33</v>
      </c>
      <c r="C510">
        <f t="shared" si="59"/>
        <v>32.485061551243234</v>
      </c>
      <c r="D510">
        <f t="shared" si="60"/>
        <v>270.7000000000229</v>
      </c>
      <c r="E510">
        <f t="shared" si="61"/>
        <v>0.51493844875676587</v>
      </c>
      <c r="F510">
        <f t="shared" si="65"/>
        <v>9.7481729067451084E-62</v>
      </c>
      <c r="G510">
        <f t="shared" si="65"/>
        <v>3.5220784097408763E-78</v>
      </c>
      <c r="H510">
        <f t="shared" si="65"/>
        <v>3.1070733308866034E-34</v>
      </c>
      <c r="I510">
        <f t="shared" si="65"/>
        <v>2.0367021663413948E-10</v>
      </c>
      <c r="J510">
        <f t="shared" si="65"/>
        <v>4.3750639365905618E-100</v>
      </c>
      <c r="K510">
        <f t="shared" si="62"/>
        <v>2.0367021663413948E-10</v>
      </c>
      <c r="L510">
        <f t="shared" si="63"/>
        <v>0.51493844855309567</v>
      </c>
      <c r="M510">
        <f t="shared" si="64"/>
        <v>0.26516160579826914</v>
      </c>
    </row>
    <row r="511" spans="1:13" x14ac:dyDescent="0.25">
      <c r="A511" s="9">
        <v>967.94999999997697</v>
      </c>
      <c r="B511" s="10">
        <v>28</v>
      </c>
      <c r="C511">
        <f t="shared" si="59"/>
        <v>32.333738280450234</v>
      </c>
      <c r="D511">
        <f t="shared" si="60"/>
        <v>270.65000000002294</v>
      </c>
      <c r="E511">
        <f t="shared" si="61"/>
        <v>-4.333738280450234</v>
      </c>
      <c r="F511">
        <f t="shared" si="65"/>
        <v>3.714091589202731E-62</v>
      </c>
      <c r="G511">
        <f t="shared" si="65"/>
        <v>1.1981545714498441E-78</v>
      </c>
      <c r="H511">
        <f t="shared" si="65"/>
        <v>1.5158496847397473E-34</v>
      </c>
      <c r="I511">
        <f t="shared" si="65"/>
        <v>1.3487559646300405E-10</v>
      </c>
      <c r="J511">
        <f t="shared" si="65"/>
        <v>1.3007206376778326E-100</v>
      </c>
      <c r="K511">
        <f t="shared" si="62"/>
        <v>1.3487559646300405E-10</v>
      </c>
      <c r="L511">
        <f t="shared" si="63"/>
        <v>-4.3337382805851092</v>
      </c>
      <c r="M511">
        <f t="shared" si="64"/>
        <v>18.781287484608779</v>
      </c>
    </row>
    <row r="512" spans="1:13" x14ac:dyDescent="0.25">
      <c r="A512" s="9">
        <v>967.99999999997704</v>
      </c>
      <c r="B512" s="10">
        <v>30</v>
      </c>
      <c r="C512">
        <f t="shared" si="59"/>
        <v>32.182415009656779</v>
      </c>
      <c r="D512">
        <f t="shared" si="60"/>
        <v>270.60000000002287</v>
      </c>
      <c r="E512">
        <f t="shared" si="61"/>
        <v>-2.1824150096567791</v>
      </c>
      <c r="F512">
        <f t="shared" si="65"/>
        <v>1.4106274940602568E-62</v>
      </c>
      <c r="G512">
        <f t="shared" si="65"/>
        <v>4.0630954768408449E-79</v>
      </c>
      <c r="H512">
        <f t="shared" si="65"/>
        <v>7.3720983751389049E-35</v>
      </c>
      <c r="I512">
        <f t="shared" si="65"/>
        <v>8.9036807778813923E-11</v>
      </c>
      <c r="J512">
        <f t="shared" si="65"/>
        <v>3.8549079086515194E-101</v>
      </c>
      <c r="K512">
        <f t="shared" si="62"/>
        <v>8.9036807778813923E-11</v>
      </c>
      <c r="L512">
        <f t="shared" si="63"/>
        <v>-2.1824150097458159</v>
      </c>
      <c r="M512">
        <f t="shared" si="64"/>
        <v>4.7629352747638301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2020-11-06T14:08:51Z</dcterms:modified>
</cp:coreProperties>
</file>